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erk\Documents\CLAVERING\Agenda &amp; Minutes\2023-2024\Meeting Documents\January 2024 Meeting Docs\"/>
    </mc:Choice>
  </mc:AlternateContent>
  <xr:revisionPtr revIDLastSave="0" documentId="8_{FB3CDB45-AFFC-48D4-897B-999A48ABED1C}" xr6:coauthVersionLast="47" xr6:coauthVersionMax="47" xr10:uidLastSave="{00000000-0000-0000-0000-000000000000}"/>
  <bookViews>
    <workbookView xWindow="-110" yWindow="-110" windowWidth="19420" windowHeight="10300" firstSheet="3" activeTab="3" xr2:uid="{46771173-649D-4753-8137-9F7E2EC577AD}"/>
  </bookViews>
  <sheets>
    <sheet name="Draft Budget 2024-25" sheetId="1" r:id="rId1"/>
    <sheet name="Draft Budget v 2" sheetId="3" r:id="rId2"/>
    <sheet name="Draft Budget v. 3 " sheetId="4" r:id="rId3"/>
    <sheet name="Draft Budget v. 4" sheetId="6" r:id="rId4"/>
    <sheet name="Reserves 31.10.2023" sheetId="2" r:id="rId5"/>
    <sheet name="Reserves 31.11.23" sheetId="5" r:id="rId6"/>
    <sheet name="Reserves 31.12.23" sheetId="7" r:id="rId7"/>
  </sheets>
  <externalReferences>
    <externalReference r:id="rId8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7" l="1"/>
  <c r="C45" i="7" s="1"/>
  <c r="A25" i="7"/>
  <c r="A27" i="7" s="1"/>
  <c r="D24" i="7"/>
  <c r="E24" i="7" s="1"/>
  <c r="E23" i="7"/>
  <c r="D23" i="7"/>
  <c r="D22" i="7"/>
  <c r="E22" i="7" s="1"/>
  <c r="C22" i="7"/>
  <c r="E20" i="7"/>
  <c r="D20" i="7"/>
  <c r="D19" i="7"/>
  <c r="E19" i="7" s="1"/>
  <c r="D18" i="7"/>
  <c r="E18" i="7" s="1"/>
  <c r="D17" i="7"/>
  <c r="D25" i="7" s="1"/>
  <c r="C17" i="7"/>
  <c r="E17" i="7" s="1"/>
  <c r="D16" i="7"/>
  <c r="E16" i="7" s="1"/>
  <c r="E15" i="7"/>
  <c r="E25" i="7" s="1"/>
  <c r="D15" i="7"/>
  <c r="C15" i="7"/>
  <c r="D11" i="7"/>
  <c r="C11" i="7"/>
  <c r="E11" i="7" s="1"/>
  <c r="H65" i="6"/>
  <c r="G60" i="6"/>
  <c r="G61" i="6" s="1"/>
  <c r="G17" i="6" s="1"/>
  <c r="G6" i="6" s="1"/>
  <c r="C60" i="6"/>
  <c r="D58" i="6"/>
  <c r="D56" i="6"/>
  <c r="E56" i="6" s="1"/>
  <c r="D55" i="6"/>
  <c r="E55" i="6" s="1"/>
  <c r="D54" i="6"/>
  <c r="E54" i="6" s="1"/>
  <c r="D51" i="6"/>
  <c r="E51" i="6" s="1"/>
  <c r="D50" i="6"/>
  <c r="E50" i="6" s="1"/>
  <c r="D49" i="6"/>
  <c r="E49" i="6" s="1"/>
  <c r="D48" i="6"/>
  <c r="E48" i="6" s="1"/>
  <c r="D47" i="6"/>
  <c r="D60" i="6" s="1"/>
  <c r="D46" i="6"/>
  <c r="G44" i="6"/>
  <c r="C44" i="6"/>
  <c r="C61" i="6" s="1"/>
  <c r="C17" i="6" s="1"/>
  <c r="D43" i="6"/>
  <c r="E43" i="6" s="1"/>
  <c r="D42" i="6"/>
  <c r="D44" i="6" s="1"/>
  <c r="D41" i="6"/>
  <c r="E41" i="6" s="1"/>
  <c r="G39" i="6"/>
  <c r="C39" i="6"/>
  <c r="D36" i="6"/>
  <c r="D39" i="6" s="1"/>
  <c r="E35" i="6"/>
  <c r="D35" i="6"/>
  <c r="D34" i="6"/>
  <c r="E34" i="6" s="1"/>
  <c r="G32" i="6"/>
  <c r="C32" i="6"/>
  <c r="D31" i="6"/>
  <c r="E31" i="6" s="1"/>
  <c r="D30" i="6"/>
  <c r="E30" i="6" s="1"/>
  <c r="D29" i="6"/>
  <c r="E29" i="6" s="1"/>
  <c r="D28" i="6"/>
  <c r="E28" i="6" s="1"/>
  <c r="D27" i="6"/>
  <c r="D32" i="6" s="1"/>
  <c r="D26" i="6"/>
  <c r="E26" i="6" s="1"/>
  <c r="G24" i="6"/>
  <c r="C24" i="6"/>
  <c r="D23" i="6"/>
  <c r="E23" i="6" s="1"/>
  <c r="E22" i="6"/>
  <c r="D22" i="6"/>
  <c r="D21" i="6"/>
  <c r="E21" i="6" s="1"/>
  <c r="D14" i="6"/>
  <c r="D13" i="6"/>
  <c r="D12" i="6"/>
  <c r="D11" i="6"/>
  <c r="D10" i="6"/>
  <c r="D9" i="6"/>
  <c r="D8" i="6"/>
  <c r="D7" i="6"/>
  <c r="D6" i="6"/>
  <c r="D17" i="6" s="1"/>
  <c r="K61" i="4"/>
  <c r="E27" i="7" l="1"/>
  <c r="C25" i="7"/>
  <c r="D24" i="6"/>
  <c r="D61" i="6" s="1"/>
  <c r="E47" i="6"/>
  <c r="E27" i="6"/>
  <c r="E42" i="6"/>
  <c r="E36" i="6"/>
  <c r="C39" i="5"/>
  <c r="A25" i="5"/>
  <c r="A27" i="5" s="1"/>
  <c r="D24" i="5"/>
  <c r="E24" i="5" s="1"/>
  <c r="D22" i="5"/>
  <c r="C22" i="5"/>
  <c r="C25" i="5" s="1"/>
  <c r="D20" i="5"/>
  <c r="E20" i="5" s="1"/>
  <c r="D19" i="5"/>
  <c r="E19" i="5" s="1"/>
  <c r="D18" i="5"/>
  <c r="E18" i="5" s="1"/>
  <c r="D17" i="5"/>
  <c r="C17" i="5"/>
  <c r="D16" i="5"/>
  <c r="D15" i="5"/>
  <c r="E15" i="5" s="1"/>
  <c r="C15" i="5"/>
  <c r="D11" i="5"/>
  <c r="C11" i="5"/>
  <c r="E11" i="5" s="1"/>
  <c r="G59" i="4"/>
  <c r="C59" i="4"/>
  <c r="D57" i="4"/>
  <c r="D55" i="4"/>
  <c r="E55" i="4" s="1"/>
  <c r="D54" i="4"/>
  <c r="E54" i="4" s="1"/>
  <c r="D53" i="4"/>
  <c r="E53" i="4" s="1"/>
  <c r="D50" i="4"/>
  <c r="E50" i="4" s="1"/>
  <c r="D49" i="4"/>
  <c r="E49" i="4" s="1"/>
  <c r="D48" i="4"/>
  <c r="E48" i="4" s="1"/>
  <c r="D47" i="4"/>
  <c r="E47" i="4" s="1"/>
  <c r="D46" i="4"/>
  <c r="E46" i="4" s="1"/>
  <c r="D45" i="4"/>
  <c r="G43" i="4"/>
  <c r="G60" i="4" s="1"/>
  <c r="G16" i="4" s="1"/>
  <c r="G6" i="4" s="1"/>
  <c r="C43" i="4"/>
  <c r="C60" i="4" s="1"/>
  <c r="C16" i="4" s="1"/>
  <c r="D42" i="4"/>
  <c r="E42" i="4" s="1"/>
  <c r="D41" i="4"/>
  <c r="E41" i="4" s="1"/>
  <c r="D40" i="4"/>
  <c r="E40" i="4" s="1"/>
  <c r="G38" i="4"/>
  <c r="D38" i="4"/>
  <c r="C38" i="4"/>
  <c r="D35" i="4"/>
  <c r="E35" i="4" s="1"/>
  <c r="D34" i="4"/>
  <c r="E34" i="4" s="1"/>
  <c r="D33" i="4"/>
  <c r="E33" i="4" s="1"/>
  <c r="G31" i="4"/>
  <c r="C31" i="4"/>
  <c r="D30" i="4"/>
  <c r="E30" i="4" s="1"/>
  <c r="D29" i="4"/>
  <c r="E29" i="4" s="1"/>
  <c r="D28" i="4"/>
  <c r="E28" i="4" s="1"/>
  <c r="D27" i="4"/>
  <c r="E27" i="4" s="1"/>
  <c r="D26" i="4"/>
  <c r="E26" i="4" s="1"/>
  <c r="D25" i="4"/>
  <c r="G23" i="4"/>
  <c r="C23" i="4"/>
  <c r="D22" i="4"/>
  <c r="E22" i="4" s="1"/>
  <c r="D21" i="4"/>
  <c r="E21" i="4" s="1"/>
  <c r="D20" i="4"/>
  <c r="E20" i="4" s="1"/>
  <c r="D14" i="4"/>
  <c r="D13" i="4"/>
  <c r="D12" i="4"/>
  <c r="D11" i="4"/>
  <c r="D10" i="4"/>
  <c r="D9" i="4"/>
  <c r="D8" i="4"/>
  <c r="D7" i="4"/>
  <c r="D6" i="4"/>
  <c r="F6" i="3"/>
  <c r="F59" i="3"/>
  <c r="F57" i="3"/>
  <c r="F31" i="3"/>
  <c r="F38" i="3"/>
  <c r="F23" i="3"/>
  <c r="C30" i="2"/>
  <c r="C36" i="2" s="1"/>
  <c r="A25" i="2"/>
  <c r="A27" i="2" s="1"/>
  <c r="D24" i="2"/>
  <c r="E24" i="2" s="1"/>
  <c r="D22" i="2"/>
  <c r="C22" i="2"/>
  <c r="D20" i="2"/>
  <c r="E20" i="2" s="1"/>
  <c r="D19" i="2"/>
  <c r="E19" i="2" s="1"/>
  <c r="D18" i="2"/>
  <c r="E18" i="2" s="1"/>
  <c r="D17" i="2"/>
  <c r="C17" i="2"/>
  <c r="C25" i="2" s="1"/>
  <c r="D16" i="2"/>
  <c r="E16" i="2" s="1"/>
  <c r="C15" i="2"/>
  <c r="E15" i="2" s="1"/>
  <c r="D11" i="2"/>
  <c r="C11" i="2"/>
  <c r="D16" i="4" l="1"/>
  <c r="D43" i="4"/>
  <c r="D59" i="4"/>
  <c r="D25" i="5"/>
  <c r="E22" i="5"/>
  <c r="E22" i="2"/>
  <c r="E17" i="5"/>
  <c r="D23" i="4"/>
  <c r="D31" i="4"/>
  <c r="E16" i="5"/>
  <c r="D60" i="4"/>
  <c r="E25" i="4"/>
  <c r="E11" i="2"/>
  <c r="E17" i="2"/>
  <c r="E25" i="2" s="1"/>
  <c r="E27" i="2" s="1"/>
  <c r="C37" i="2" s="1"/>
  <c r="D25" i="2"/>
  <c r="E25" i="5" l="1"/>
  <c r="E27" i="5" s="1"/>
  <c r="C40" i="5" s="1"/>
</calcChain>
</file>

<file path=xl/sharedStrings.xml><?xml version="1.0" encoding="utf-8"?>
<sst xmlns="http://schemas.openxmlformats.org/spreadsheetml/2006/main" count="715" uniqueCount="169">
  <si>
    <t xml:space="preserve"> </t>
  </si>
  <si>
    <t>DRAFT</t>
  </si>
  <si>
    <t>Year</t>
  </si>
  <si>
    <t>2023-24</t>
  </si>
  <si>
    <t>2024-2025</t>
  </si>
  <si>
    <t xml:space="preserve">Powers for Payment </t>
  </si>
  <si>
    <t>Budget</t>
  </si>
  <si>
    <t>%</t>
  </si>
  <si>
    <t>Notes</t>
  </si>
  <si>
    <t>Income</t>
  </si>
  <si>
    <t xml:space="preserve">Precept </t>
  </si>
  <si>
    <t>3.50% incr</t>
  </si>
  <si>
    <t>UDC grant/ECC Grant</t>
  </si>
  <si>
    <t>Interest</t>
  </si>
  <si>
    <t>£74 31.12.2022</t>
  </si>
  <si>
    <t>Green Waste</t>
  </si>
  <si>
    <t xml:space="preserve">based on 2023 </t>
  </si>
  <si>
    <t>Way leaves</t>
  </si>
  <si>
    <t>Transparancy</t>
  </si>
  <si>
    <t>Other income &amp; Jubilee</t>
  </si>
  <si>
    <t>VAT</t>
  </si>
  <si>
    <t>Allotment  Keys</t>
  </si>
  <si>
    <t>Salary funded by General Reserves</t>
  </si>
  <si>
    <t>Total</t>
  </si>
  <si>
    <t>FROM CASHBOOK</t>
  </si>
  <si>
    <t xml:space="preserve">  </t>
  </si>
  <si>
    <t>Expenditure</t>
  </si>
  <si>
    <t>Staff Costs</t>
  </si>
  <si>
    <t>Salary</t>
  </si>
  <si>
    <t>highest SCP+6%</t>
  </si>
  <si>
    <t>31.10  increased costs as Locum Clerk &amp; Locum RFO required over year end and elections</t>
  </si>
  <si>
    <t>LGA 1972 Section 112-119</t>
  </si>
  <si>
    <t>Overtime</t>
  </si>
  <si>
    <t>20hrs</t>
  </si>
  <si>
    <t>31.10  overtime for Locum Clerk &amp; AGAR prep and liaison with internal auditor</t>
  </si>
  <si>
    <t>Office Allowance</t>
  </si>
  <si>
    <t>26ph</t>
  </si>
  <si>
    <t>31.10 WFH allowance £26ph now - budgeted at £18ph</t>
  </si>
  <si>
    <t>Admin</t>
  </si>
  <si>
    <t>Payroll</t>
  </si>
  <si>
    <t>Expenses/admin</t>
  </si>
  <si>
    <t>31.10 Clerk PO Box to be taken</t>
  </si>
  <si>
    <t>Storage</t>
  </si>
  <si>
    <t>LGA 1972 Section 226</t>
  </si>
  <si>
    <t>Telephone/internet</t>
  </si>
  <si>
    <t>Telecom Act 1984</t>
  </si>
  <si>
    <t>Audit</t>
  </si>
  <si>
    <t>LGA 1972 s.111</t>
  </si>
  <si>
    <t>Meeting costs</t>
  </si>
  <si>
    <t>LGA 1972s.137</t>
  </si>
  <si>
    <t>Council Services</t>
  </si>
  <si>
    <t>2023 actual</t>
  </si>
  <si>
    <t>Defib</t>
  </si>
  <si>
    <t>amortised</t>
  </si>
  <si>
    <t>31.10. Will exceed budget for replacement spares23/24  - take from Reps and reserves as previously vired  if not spent</t>
  </si>
  <si>
    <t>Public Health Act 1936 s234</t>
  </si>
  <si>
    <t>Website</t>
  </si>
  <si>
    <t>website &amp; emails</t>
  </si>
  <si>
    <t>31.10 Website heading incl. gov.email. Fewer councollors in 2023/24</t>
  </si>
  <si>
    <t>LGA 1972 s.142</t>
  </si>
  <si>
    <t>Newsletter</t>
  </si>
  <si>
    <t>LGA 1972 s.143</t>
  </si>
  <si>
    <t>Community Events</t>
  </si>
  <si>
    <t>Carols</t>
  </si>
  <si>
    <t>LGA 1972, s145</t>
  </si>
  <si>
    <t>Other</t>
  </si>
  <si>
    <t>Coronation</t>
  </si>
  <si>
    <t xml:space="preserve">Legal &amp; Professional </t>
  </si>
  <si>
    <t>Power to prosecute or defend or appear if any legal proceedings. May institute civil proceedings in Parish Council Name. Local Government Act 1972 s 222</t>
  </si>
  <si>
    <t>LGA 1972 s. 222</t>
  </si>
  <si>
    <t>Travel</t>
  </si>
  <si>
    <t xml:space="preserve">The Locl Authorities Regulations 2003, </t>
  </si>
  <si>
    <t>Insurance</t>
  </si>
  <si>
    <t>Act2023+10%</t>
  </si>
  <si>
    <t>LGA 1972 s. 112-119</t>
  </si>
  <si>
    <t>Subscriptions</t>
  </si>
  <si>
    <t>act 2023+3%</t>
  </si>
  <si>
    <t>30.9 May be able to reclaim part of Clerk's SLCC subscription?</t>
  </si>
  <si>
    <t>LCA 1972 s.143</t>
  </si>
  <si>
    <t>Training</t>
  </si>
  <si>
    <t>31.10 Further training costs may be taken from earmarked reserves</t>
  </si>
  <si>
    <t>Donations</t>
  </si>
  <si>
    <t>31.10 £950=JF £350 =CC</t>
  </si>
  <si>
    <t>Power to pay funds across to Jubilee Field in respect of grasscutting. Public Health Act 1875 s164</t>
  </si>
  <si>
    <t>Election Expenses</t>
  </si>
  <si>
    <t>31.10 No contested election, but surplus funds vired to Earmarked Reserves Election Exps &amp; RCCE  survey</t>
  </si>
  <si>
    <t>Maintenance</t>
  </si>
  <si>
    <t>Grass Cutting</t>
  </si>
  <si>
    <t>13 cuts + GMcontract</t>
  </si>
  <si>
    <t>30.9  Grass cutting contracts- time lag in invoicing - only to 9th August</t>
  </si>
  <si>
    <t>Public Health Act  1987 s 164; Open Spaces Act 1906 ss 9,10</t>
  </si>
  <si>
    <t>Trees hedges</t>
  </si>
  <si>
    <t>Repairs and Seats</t>
  </si>
  <si>
    <t>Parish Councils Act 157, s.1</t>
  </si>
  <si>
    <t>RCCE (housing survey)</t>
  </si>
  <si>
    <t xml:space="preserve">   </t>
  </si>
  <si>
    <t>LCA 1972 s. 111</t>
  </si>
  <si>
    <t>TOTAL</t>
  </si>
  <si>
    <t>to date</t>
  </si>
  <si>
    <t xml:space="preserve">Actual Amount  </t>
  </si>
  <si>
    <t>total</t>
  </si>
  <si>
    <t>Movement  in Reserves Year Ended 31st March 2024</t>
  </si>
  <si>
    <t>NOTES</t>
  </si>
  <si>
    <t>TO DATE</t>
  </si>
  <si>
    <t>Balance</t>
  </si>
  <si>
    <t>Movements</t>
  </si>
  <si>
    <t>Received</t>
  </si>
  <si>
    <t>Paid</t>
  </si>
  <si>
    <t>Year Ended</t>
  </si>
  <si>
    <t>31st March 2023</t>
  </si>
  <si>
    <t>To date</t>
  </si>
  <si>
    <t>£</t>
  </si>
  <si>
    <t>EARMARKED RESERVES</t>
  </si>
  <si>
    <t>Allotment deposits account</t>
  </si>
  <si>
    <t>Easement Monies including capital receipts</t>
  </si>
  <si>
    <t>Allotments</t>
  </si>
  <si>
    <t>Repairs &amp; Renewals Fund</t>
  </si>
  <si>
    <t>Election Fund</t>
  </si>
  <si>
    <t>Legal Fees</t>
  </si>
  <si>
    <t>Audit Challenge</t>
  </si>
  <si>
    <t>Queen's Platinum Jubilee/Coronation</t>
  </si>
  <si>
    <t>Training Budget</t>
  </si>
  <si>
    <t>RCCE Housing</t>
  </si>
  <si>
    <t>TOTAL EARMARKED RESERVES</t>
  </si>
  <si>
    <t>GENERAL RESERVE</t>
  </si>
  <si>
    <t>Comments 31.10.2023</t>
  </si>
  <si>
    <t xml:space="preserve"> budgeted payments from Gen reserves</t>
  </si>
  <si>
    <t xml:space="preserve">poss overbudget costs </t>
  </si>
  <si>
    <t>Salary (assumes 5 mos Locum Clerk &amp; RFO) 6K -2.75k</t>
  </si>
  <si>
    <t>RCCE Survey</t>
  </si>
  <si>
    <t>VAT reclaim to 31.10.2023</t>
  </si>
  <si>
    <t>total yet to leave General Reserves</t>
  </si>
  <si>
    <t>Predicted end of year General Reserves figure</t>
  </si>
  <si>
    <t>4.88% incr</t>
  </si>
  <si>
    <t>highest SCP +£1</t>
  </si>
  <si>
    <t xml:space="preserve">Actual Amount to date </t>
  </si>
  <si>
    <t>highest SCP plus £1</t>
  </si>
  <si>
    <t>31.10 WFH allowance £26ph now - budgeted at £18ph in 2023/4</t>
  </si>
  <si>
    <t>Extra Meetings re NP</t>
  </si>
  <si>
    <t>Grants/Donations</t>
  </si>
  <si>
    <t>Power to pay funds across to Jubilee Field in respect of grasscutting. Public Health Act 1875 s164/Cricket Pitch Public Health Act 1987 S164</t>
  </si>
  <si>
    <t>Grant to PCC</t>
  </si>
  <si>
    <t>Section 137/Open spaces to be advise via NALC</t>
  </si>
  <si>
    <t>Neighbourhood Plan</t>
  </si>
  <si>
    <t>30.11  Grass cutting contracts- time lag in invoicing - only to 9th August</t>
  </si>
  <si>
    <t>Localism Act 2011</t>
  </si>
  <si>
    <t>General reserves 30.11.2023</t>
  </si>
  <si>
    <t>Comments 30.11.23</t>
  </si>
  <si>
    <t xml:space="preserve">Grass cutting 2022/23 to be paid Gen reserves   </t>
  </si>
  <si>
    <t>for NP - initial costs</t>
  </si>
  <si>
    <t>Salary (assumes 3 mos Locum Clerk &amp; RFO) 3K -2.275k</t>
  </si>
  <si>
    <t>Known total yet to leave General Reserves</t>
  </si>
  <si>
    <t>(just  9 mos expenditure of precept  excluding £7,500 NP and £1,940 grants re grasscutting )</t>
  </si>
  <si>
    <t>(under 9 mos expenditure of precept excluding £7,500. NP)</t>
  </si>
  <si>
    <t>£284 31.12.23</t>
  </si>
  <si>
    <t xml:space="preserve">Allotment  </t>
  </si>
  <si>
    <t>Section 137/Maintenance to be advise via NALC</t>
  </si>
  <si>
    <t>Locallism Act 2011</t>
  </si>
  <si>
    <t>30.12  Grass cutting contracts- three outstanding</t>
  </si>
  <si>
    <t>31.12.23</t>
  </si>
  <si>
    <t>General reserves 31.2023</t>
  </si>
  <si>
    <t>poss underbudget</t>
  </si>
  <si>
    <t>grass cutting</t>
  </si>
  <si>
    <t>travel</t>
  </si>
  <si>
    <t>new cllr training (reserves allocated to clerk)</t>
  </si>
  <si>
    <t>Clerk SLCC subscription</t>
  </si>
  <si>
    <t>VAT refund to 30.12.2023</t>
  </si>
  <si>
    <t>NB £5000 pledge to Jubilee Field re Playground</t>
  </si>
  <si>
    <t>amortised over 2 years assumes no grants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</si>
</sst>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£&quot;#,##0.00;[Red]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#,##0.00;\(#,##0.00\)"/>
    <numFmt numFmtId="166" formatCode="0.0%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rgb="FF9C0006"/>
      <name val="Arial"/>
      <family val="2"/>
    </font>
    <font>
      <sz val="11"/>
      <name val="Calibri"/>
      <family val="2"/>
    </font>
    <font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6" borderId="0" applyNumberFormat="0" applyBorder="0" applyAlignment="0" applyProtection="0"/>
  </cellStyleXfs>
  <cellXfs count="179">
    <xf numFmtId="0" fontId="0" fillId="0" borderId="0" xfId="0"/>
    <xf numFmtId="1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10" fontId="1" fillId="2" borderId="0" xfId="0" applyNumberFormat="1" applyFont="1" applyFill="1"/>
    <xf numFmtId="0" fontId="0" fillId="2" borderId="0" xfId="0" applyFill="1"/>
    <xf numFmtId="0" fontId="0" fillId="2" borderId="0" xfId="0" applyFill="1" applyAlignment="1">
      <alignment horizontal="right"/>
    </xf>
    <xf numFmtId="10" fontId="0" fillId="2" borderId="0" xfId="0" applyNumberFormat="1" applyFill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4" fontId="5" fillId="4" borderId="0" xfId="0" applyNumberFormat="1" applyFont="1" applyFill="1" applyAlignment="1">
      <alignment horizontal="right"/>
    </xf>
    <xf numFmtId="14" fontId="5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right"/>
    </xf>
    <xf numFmtId="14" fontId="6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center"/>
    </xf>
    <xf numFmtId="164" fontId="5" fillId="0" borderId="5" xfId="1" applyNumberFormat="1" applyFont="1" applyBorder="1" applyAlignment="1">
      <alignment horizontal="right"/>
    </xf>
    <xf numFmtId="165" fontId="4" fillId="0" borderId="0" xfId="1" applyNumberFormat="1" applyFont="1"/>
    <xf numFmtId="164" fontId="5" fillId="0" borderId="5" xfId="1" applyNumberFormat="1" applyFont="1" applyBorder="1" applyAlignment="1">
      <alignment horizontal="center"/>
    </xf>
    <xf numFmtId="164" fontId="5" fillId="0" borderId="5" xfId="1" applyNumberFormat="1" applyFont="1" applyBorder="1"/>
    <xf numFmtId="164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center"/>
    </xf>
    <xf numFmtId="164" fontId="4" fillId="0" borderId="0" xfId="1" applyNumberFormat="1" applyFont="1"/>
    <xf numFmtId="165" fontId="5" fillId="0" borderId="0" xfId="1" applyNumberFormat="1" applyFont="1"/>
    <xf numFmtId="164" fontId="5" fillId="0" borderId="0" xfId="1" applyNumberFormat="1" applyFont="1" applyAlignment="1">
      <alignment horizontal="center"/>
    </xf>
    <xf numFmtId="164" fontId="4" fillId="2" borderId="0" xfId="1" applyNumberFormat="1" applyFont="1" applyFill="1" applyAlignment="1">
      <alignment horizontal="right"/>
    </xf>
    <xf numFmtId="164" fontId="4" fillId="3" borderId="0" xfId="1" applyNumberFormat="1" applyFont="1" applyFill="1"/>
    <xf numFmtId="0" fontId="8" fillId="0" borderId="0" xfId="0" applyFont="1"/>
    <xf numFmtId="164" fontId="4" fillId="2" borderId="0" xfId="1" applyNumberFormat="1" applyFont="1" applyFill="1"/>
    <xf numFmtId="164" fontId="4" fillId="0" borderId="0" xfId="1" applyNumberFormat="1" applyFont="1" applyFill="1"/>
    <xf numFmtId="164" fontId="8" fillId="0" borderId="0" xfId="1" applyNumberFormat="1" applyFont="1" applyFill="1"/>
    <xf numFmtId="164" fontId="4" fillId="0" borderId="6" xfId="1" applyNumberFormat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164" fontId="4" fillId="5" borderId="0" xfId="1" applyNumberFormat="1" applyFont="1" applyFill="1" applyBorder="1" applyAlignment="1">
      <alignment horizontal="center"/>
    </xf>
    <xf numFmtId="164" fontId="5" fillId="0" borderId="5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5" xfId="0" applyNumberFormat="1" applyFont="1" applyBorder="1"/>
    <xf numFmtId="164" fontId="5" fillId="0" borderId="0" xfId="1" applyNumberFormat="1" applyFont="1" applyAlignment="1">
      <alignment horizontal="right"/>
    </xf>
    <xf numFmtId="164" fontId="5" fillId="0" borderId="0" xfId="1" applyNumberFormat="1" applyFont="1"/>
    <xf numFmtId="165" fontId="5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43" fontId="4" fillId="0" borderId="0" xfId="0" applyNumberFormat="1" applyFont="1"/>
    <xf numFmtId="0" fontId="10" fillId="0" borderId="0" xfId="0" applyFont="1"/>
    <xf numFmtId="0" fontId="9" fillId="0" borderId="0" xfId="0" applyFont="1" applyAlignment="1">
      <alignment horizontal="left"/>
    </xf>
    <xf numFmtId="164" fontId="10" fillId="0" borderId="0" xfId="1" applyNumberFormat="1" applyFont="1" applyAlignment="1">
      <alignment horizontal="center"/>
    </xf>
    <xf numFmtId="14" fontId="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165" fontId="3" fillId="0" borderId="0" xfId="1" applyNumberFormat="1"/>
    <xf numFmtId="44" fontId="7" fillId="0" borderId="0" xfId="0" applyNumberFormat="1" applyFont="1" applyAlignment="1">
      <alignment horizontal="right"/>
    </xf>
    <xf numFmtId="43" fontId="7" fillId="0" borderId="0" xfId="0" applyNumberFormat="1" applyFont="1" applyAlignment="1">
      <alignment horizontal="right" vertical="center"/>
    </xf>
    <xf numFmtId="165" fontId="3" fillId="0" borderId="0" xfId="1" applyNumberFormat="1" applyAlignment="1">
      <alignment vertical="top"/>
    </xf>
    <xf numFmtId="44" fontId="7" fillId="0" borderId="0" xfId="0" applyNumberFormat="1" applyFont="1" applyAlignment="1">
      <alignment horizontal="center" vertical="top"/>
    </xf>
    <xf numFmtId="2" fontId="7" fillId="0" borderId="0" xfId="0" applyNumberFormat="1" applyFont="1" applyAlignment="1">
      <alignment horizontal="center" vertical="top"/>
    </xf>
    <xf numFmtId="43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4" fontId="11" fillId="0" borderId="0" xfId="0" applyNumberFormat="1" applyFont="1" applyAlignment="1">
      <alignment horizontal="center"/>
    </xf>
    <xf numFmtId="8" fontId="5" fillId="0" borderId="0" xfId="0" applyNumberFormat="1" applyFont="1" applyAlignment="1">
      <alignment horizontal="center"/>
    </xf>
    <xf numFmtId="165" fontId="11" fillId="0" borderId="0" xfId="1" applyNumberFormat="1" applyFont="1" applyAlignment="1">
      <alignment horizontal="center"/>
    </xf>
    <xf numFmtId="0" fontId="7" fillId="0" borderId="0" xfId="0" applyFont="1"/>
    <xf numFmtId="2" fontId="0" fillId="0" borderId="0" xfId="0" applyNumberFormat="1"/>
    <xf numFmtId="2" fontId="1" fillId="0" borderId="0" xfId="0" applyNumberFormat="1" applyFont="1"/>
    <xf numFmtId="2" fontId="1" fillId="2" borderId="0" xfId="0" applyNumberFormat="1" applyFont="1" applyFill="1"/>
    <xf numFmtId="2" fontId="0" fillId="0" borderId="0" xfId="0" applyNumberFormat="1" applyAlignment="1">
      <alignment horizontal="left"/>
    </xf>
    <xf numFmtId="2" fontId="12" fillId="0" borderId="0" xfId="0" applyNumberFormat="1" applyFont="1"/>
    <xf numFmtId="2" fontId="2" fillId="2" borderId="0" xfId="0" applyNumberFormat="1" applyFont="1" applyFill="1"/>
    <xf numFmtId="0" fontId="12" fillId="0" borderId="0" xfId="0" applyFont="1"/>
    <xf numFmtId="0" fontId="14" fillId="0" borderId="0" xfId="0" applyFont="1"/>
    <xf numFmtId="164" fontId="14" fillId="0" borderId="0" xfId="0" applyNumberFormat="1" applyFont="1"/>
    <xf numFmtId="43" fontId="14" fillId="0" borderId="0" xfId="1" applyFont="1"/>
    <xf numFmtId="166" fontId="14" fillId="0" borderId="0" xfId="0" applyNumberFormat="1" applyFont="1"/>
    <xf numFmtId="2" fontId="14" fillId="0" borderId="0" xfId="0" applyNumberFormat="1" applyFont="1"/>
    <xf numFmtId="164" fontId="15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6" fillId="5" borderId="0" xfId="0" applyFont="1" applyFill="1" applyAlignment="1">
      <alignment horizontal="center"/>
    </xf>
    <xf numFmtId="43" fontId="14" fillId="0" borderId="0" xfId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0" fontId="17" fillId="0" borderId="0" xfId="0" applyFont="1"/>
    <xf numFmtId="0" fontId="14" fillId="0" borderId="8" xfId="0" applyFont="1" applyBorder="1" applyAlignment="1">
      <alignment horizontal="center"/>
    </xf>
    <xf numFmtId="164" fontId="16" fillId="5" borderId="8" xfId="1" applyNumberFormat="1" applyFont="1" applyFill="1" applyBorder="1" applyAlignment="1">
      <alignment horizontal="center"/>
    </xf>
    <xf numFmtId="43" fontId="16" fillId="0" borderId="8" xfId="1" applyFont="1" applyBorder="1" applyAlignment="1">
      <alignment horizontal="center"/>
    </xf>
    <xf numFmtId="166" fontId="16" fillId="0" borderId="8" xfId="0" applyNumberFormat="1" applyFont="1" applyBorder="1" applyAlignment="1">
      <alignment horizontal="center"/>
    </xf>
    <xf numFmtId="164" fontId="16" fillId="0" borderId="8" xfId="0" applyNumberFormat="1" applyFont="1" applyBorder="1" applyAlignment="1">
      <alignment horizontal="center" wrapText="1"/>
    </xf>
    <xf numFmtId="164" fontId="14" fillId="5" borderId="0" xfId="0" applyNumberFormat="1" applyFont="1" applyFill="1"/>
    <xf numFmtId="0" fontId="16" fillId="0" borderId="0" xfId="0" applyFont="1" applyAlignment="1">
      <alignment horizontal="center"/>
    </xf>
    <xf numFmtId="164" fontId="16" fillId="0" borderId="0" xfId="0" applyNumberFormat="1" applyFont="1"/>
    <xf numFmtId="44" fontId="14" fillId="0" borderId="0" xfId="1" applyNumberFormat="1" applyFont="1"/>
    <xf numFmtId="2" fontId="14" fillId="0" borderId="0" xfId="0" applyNumberFormat="1" applyFont="1" applyAlignment="1">
      <alignment horizontal="right"/>
    </xf>
    <xf numFmtId="0" fontId="16" fillId="0" borderId="8" xfId="0" applyFont="1" applyBorder="1" applyAlignment="1">
      <alignment horizontal="center"/>
    </xf>
    <xf numFmtId="0" fontId="14" fillId="0" borderId="8" xfId="0" applyFont="1" applyBorder="1"/>
    <xf numFmtId="44" fontId="14" fillId="0" borderId="8" xfId="1" applyNumberFormat="1" applyFont="1" applyBorder="1"/>
    <xf numFmtId="166" fontId="14" fillId="0" borderId="8" xfId="0" applyNumberFormat="1" applyFont="1" applyBorder="1"/>
    <xf numFmtId="2" fontId="14" fillId="0" borderId="8" xfId="0" applyNumberFormat="1" applyFont="1" applyBorder="1"/>
    <xf numFmtId="0" fontId="16" fillId="2" borderId="0" xfId="0" applyFont="1" applyFill="1" applyAlignment="1">
      <alignment horizontal="center"/>
    </xf>
    <xf numFmtId="0" fontId="14" fillId="2" borderId="0" xfId="0" applyFont="1" applyFill="1"/>
    <xf numFmtId="164" fontId="14" fillId="2" borderId="0" xfId="0" applyNumberFormat="1" applyFont="1" applyFill="1"/>
    <xf numFmtId="43" fontId="14" fillId="2" borderId="0" xfId="1" applyFont="1" applyFill="1"/>
    <xf numFmtId="166" fontId="14" fillId="2" borderId="0" xfId="0" applyNumberFormat="1" applyFont="1" applyFill="1"/>
    <xf numFmtId="2" fontId="14" fillId="2" borderId="0" xfId="0" applyNumberFormat="1" applyFont="1" applyFill="1"/>
    <xf numFmtId="0" fontId="15" fillId="0" borderId="0" xfId="0" applyFont="1"/>
    <xf numFmtId="44" fontId="14" fillId="2" borderId="9" xfId="1" applyNumberFormat="1" applyFont="1" applyFill="1" applyBorder="1"/>
    <xf numFmtId="166" fontId="14" fillId="2" borderId="9" xfId="0" applyNumberFormat="1" applyFont="1" applyFill="1" applyBorder="1"/>
    <xf numFmtId="164" fontId="16" fillId="2" borderId="0" xfId="0" applyNumberFormat="1" applyFont="1" applyFill="1"/>
    <xf numFmtId="0" fontId="14" fillId="0" borderId="10" xfId="0" applyFont="1" applyBorder="1"/>
    <xf numFmtId="0" fontId="18" fillId="5" borderId="7" xfId="3" applyFont="1" applyFill="1" applyBorder="1"/>
    <xf numFmtId="0" fontId="14" fillId="0" borderId="11" xfId="0" applyFont="1" applyBorder="1"/>
    <xf numFmtId="164" fontId="14" fillId="2" borderId="0" xfId="2" applyNumberFormat="1" applyFont="1" applyFill="1"/>
    <xf numFmtId="166" fontId="14" fillId="2" borderId="0" xfId="2" applyNumberFormat="1" applyFont="1" applyFill="1"/>
    <xf numFmtId="2" fontId="14" fillId="2" borderId="0" xfId="2" applyNumberFormat="1" applyFont="1" applyFill="1"/>
    <xf numFmtId="164" fontId="14" fillId="0" borderId="0" xfId="2" applyNumberFormat="1" applyFont="1"/>
    <xf numFmtId="166" fontId="14" fillId="0" borderId="0" xfId="2" applyNumberFormat="1" applyFont="1"/>
    <xf numFmtId="2" fontId="14" fillId="0" borderId="0" xfId="2" applyNumberFormat="1" applyFont="1"/>
    <xf numFmtId="164" fontId="14" fillId="0" borderId="0" xfId="1" applyNumberFormat="1" applyFont="1"/>
    <xf numFmtId="164" fontId="14" fillId="2" borderId="9" xfId="1" applyNumberFormat="1" applyFont="1" applyFill="1" applyBorder="1"/>
    <xf numFmtId="0" fontId="19" fillId="0" borderId="0" xfId="0" applyFont="1" applyAlignment="1">
      <alignment vertical="center"/>
    </xf>
    <xf numFmtId="164" fontId="14" fillId="0" borderId="0" xfId="1" applyNumberFormat="1" applyFont="1" applyFill="1"/>
    <xf numFmtId="0" fontId="14" fillId="0" borderId="0" xfId="2" applyNumberFormat="1" applyFont="1"/>
    <xf numFmtId="0" fontId="14" fillId="7" borderId="0" xfId="0" applyFont="1" applyFill="1"/>
    <xf numFmtId="44" fontId="14" fillId="7" borderId="0" xfId="1" applyNumberFormat="1" applyFont="1" applyFill="1"/>
    <xf numFmtId="164" fontId="14" fillId="7" borderId="0" xfId="0" applyNumberFormat="1" applyFont="1" applyFill="1"/>
    <xf numFmtId="164" fontId="14" fillId="7" borderId="0" xfId="1" applyNumberFormat="1" applyFont="1" applyFill="1"/>
    <xf numFmtId="166" fontId="14" fillId="7" borderId="0" xfId="2" applyNumberFormat="1" applyFont="1" applyFill="1"/>
    <xf numFmtId="2" fontId="14" fillId="7" borderId="0" xfId="0" applyNumberFormat="1" applyFont="1" applyFill="1"/>
    <xf numFmtId="0" fontId="14" fillId="7" borderId="0" xfId="2" applyNumberFormat="1" applyFont="1" applyFill="1"/>
    <xf numFmtId="0" fontId="7" fillId="7" borderId="0" xfId="0" applyFont="1" applyFill="1"/>
    <xf numFmtId="44" fontId="14" fillId="0" borderId="0" xfId="0" applyNumberFormat="1" applyFont="1"/>
    <xf numFmtId="0" fontId="14" fillId="0" borderId="0" xfId="0" applyFont="1" applyAlignment="1">
      <alignment horizontal="left"/>
    </xf>
    <xf numFmtId="164" fontId="14" fillId="0" borderId="8" xfId="1" applyNumberFormat="1" applyFont="1" applyBorder="1"/>
    <xf numFmtId="0" fontId="16" fillId="2" borderId="12" xfId="0" applyFont="1" applyFill="1" applyBorder="1"/>
    <xf numFmtId="164" fontId="16" fillId="2" borderId="0" xfId="1" applyNumberFormat="1" applyFont="1" applyFill="1"/>
    <xf numFmtId="164" fontId="16" fillId="2" borderId="12" xfId="1" applyNumberFormat="1" applyFont="1" applyFill="1" applyBorder="1"/>
    <xf numFmtId="10" fontId="16" fillId="2" borderId="12" xfId="1" applyNumberFormat="1" applyFont="1" applyFill="1" applyBorder="1"/>
    <xf numFmtId="10" fontId="16" fillId="2" borderId="0" xfId="1" applyNumberFormat="1" applyFont="1" applyFill="1"/>
    <xf numFmtId="2" fontId="16" fillId="2" borderId="0" xfId="1" applyNumberFormat="1" applyFont="1" applyFill="1"/>
    <xf numFmtId="0" fontId="16" fillId="0" borderId="0" xfId="0" applyFont="1"/>
    <xf numFmtId="43" fontId="16" fillId="0" borderId="0" xfId="1" applyFont="1"/>
    <xf numFmtId="10" fontId="14" fillId="0" borderId="0" xfId="0" applyNumberFormat="1" applyFont="1"/>
    <xf numFmtId="43" fontId="14" fillId="0" borderId="0" xfId="0" applyNumberFormat="1" applyFont="1"/>
    <xf numFmtId="2" fontId="7" fillId="0" borderId="0" xfId="0" applyNumberFormat="1" applyFont="1" applyAlignment="1">
      <alignment horizontal="right" vertical="center"/>
    </xf>
    <xf numFmtId="44" fontId="11" fillId="0" borderId="0" xfId="0" applyNumberFormat="1" applyFont="1" applyAlignment="1">
      <alignment horizontal="center" vertical="top"/>
    </xf>
    <xf numFmtId="2" fontId="11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44" fontId="14" fillId="8" borderId="0" xfId="1" applyNumberFormat="1" applyFont="1" applyFill="1"/>
    <xf numFmtId="164" fontId="14" fillId="8" borderId="0" xfId="0" applyNumberFormat="1" applyFont="1" applyFill="1"/>
    <xf numFmtId="164" fontId="14" fillId="8" borderId="0" xfId="1" applyNumberFormat="1" applyFont="1" applyFill="1"/>
    <xf numFmtId="166" fontId="14" fillId="8" borderId="0" xfId="2" applyNumberFormat="1" applyFont="1" applyFill="1"/>
    <xf numFmtId="2" fontId="14" fillId="8" borderId="0" xfId="0" applyNumberFormat="1" applyFont="1" applyFill="1"/>
    <xf numFmtId="0" fontId="14" fillId="8" borderId="0" xfId="2" applyNumberFormat="1" applyFont="1" applyFill="1"/>
    <xf numFmtId="0" fontId="14" fillId="8" borderId="0" xfId="0" applyFont="1" applyFill="1"/>
    <xf numFmtId="0" fontId="7" fillId="8" borderId="0" xfId="0" applyFont="1" applyFill="1"/>
    <xf numFmtId="44" fontId="14" fillId="9" borderId="0" xfId="1" applyNumberFormat="1" applyFont="1" applyFill="1"/>
    <xf numFmtId="164" fontId="14" fillId="9" borderId="0" xfId="0" applyNumberFormat="1" applyFont="1" applyFill="1"/>
    <xf numFmtId="164" fontId="14" fillId="9" borderId="0" xfId="1" applyNumberFormat="1" applyFont="1" applyFill="1"/>
    <xf numFmtId="166" fontId="14" fillId="9" borderId="0" xfId="2" applyNumberFormat="1" applyFont="1" applyFill="1"/>
    <xf numFmtId="2" fontId="14" fillId="9" borderId="0" xfId="0" applyNumberFormat="1" applyFont="1" applyFill="1"/>
    <xf numFmtId="0" fontId="14" fillId="9" borderId="0" xfId="2" applyNumberFormat="1" applyFont="1" applyFill="1"/>
    <xf numFmtId="0" fontId="14" fillId="9" borderId="0" xfId="0" applyFont="1" applyFill="1"/>
    <xf numFmtId="0" fontId="7" fillId="9" borderId="0" xfId="0" applyFont="1" applyFill="1"/>
    <xf numFmtId="0" fontId="0" fillId="9" borderId="0" xfId="0" applyFill="1"/>
    <xf numFmtId="0" fontId="9" fillId="0" borderId="0" xfId="0" applyFont="1" applyAlignment="1">
      <alignment horizontal="left" vertical="center"/>
    </xf>
    <xf numFmtId="0" fontId="20" fillId="0" borderId="0" xfId="0" applyFont="1" applyAlignment="1">
      <alignment horizontal="right"/>
    </xf>
    <xf numFmtId="164" fontId="4" fillId="0" borderId="0" xfId="0" applyNumberFormat="1" applyFont="1"/>
  </cellXfs>
  <cellStyles count="4">
    <cellStyle name="Bad" xfId="3" builtinId="27"/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lerk\Documents\CLAVERING\Finance\Finance%202023-24\Y-e%20march-31-2024-accounts%2031st%20December%20%202023.xlsx" TargetMode="External"/><Relationship Id="rId1" Type="http://schemas.openxmlformats.org/officeDocument/2006/relationships/externalLinkPath" Target="/Users/Clerk/Documents/CLAVERING/Finance/Finance%202023-24/Y-e%20march-31-2024-accounts%2031st%20December%20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nk rec"/>
      <sheetName val="Income"/>
      <sheetName val="Payments over £100"/>
      <sheetName val="Expenditure"/>
      <sheetName val="Budget YTD"/>
      <sheetName val="Clerk's Expenses Account"/>
      <sheetName val="Budget"/>
      <sheetName val="Difference"/>
      <sheetName val="Reserves"/>
      <sheetName val="Sheet1"/>
      <sheetName val="Sheet2"/>
      <sheetName val="Sheet3"/>
      <sheetName val="Sheet4"/>
      <sheetName val="Sheet5"/>
    </sheetNames>
    <sheetDataSet>
      <sheetData sheetId="0">
        <row r="38">
          <cell r="AC38">
            <v>13786.73</v>
          </cell>
          <cell r="AJ38">
            <v>14172.13</v>
          </cell>
          <cell r="AQ38">
            <v>17242.41</v>
          </cell>
        </row>
      </sheetData>
      <sheetData sheetId="1">
        <row r="2">
          <cell r="E2">
            <v>23397.599999999999</v>
          </cell>
          <cell r="J2">
            <v>355</v>
          </cell>
        </row>
        <row r="7">
          <cell r="P7">
            <v>5</v>
          </cell>
        </row>
        <row r="10">
          <cell r="P10">
            <v>5</v>
          </cell>
        </row>
        <row r="11">
          <cell r="H11">
            <v>700</v>
          </cell>
        </row>
        <row r="22">
          <cell r="P22">
            <v>-10</v>
          </cell>
        </row>
        <row r="66">
          <cell r="F66">
            <v>21768</v>
          </cell>
          <cell r="H66">
            <v>700</v>
          </cell>
          <cell r="I66">
            <v>286.28999999999996</v>
          </cell>
          <cell r="J66">
            <v>355</v>
          </cell>
          <cell r="K66">
            <v>288.31</v>
          </cell>
          <cell r="P66">
            <v>0</v>
          </cell>
        </row>
      </sheetData>
      <sheetData sheetId="2"/>
      <sheetData sheetId="3">
        <row r="5">
          <cell r="H5">
            <v>114.55</v>
          </cell>
          <cell r="I5">
            <v>0</v>
          </cell>
          <cell r="J5">
            <v>0</v>
          </cell>
          <cell r="K5">
            <v>1000.2099999999999</v>
          </cell>
          <cell r="L5">
            <v>183.80000000000007</v>
          </cell>
          <cell r="M5">
            <v>5875.01</v>
          </cell>
          <cell r="N5">
            <v>0</v>
          </cell>
          <cell r="O5">
            <v>206.25</v>
          </cell>
          <cell r="P5">
            <v>203.54999999999998</v>
          </cell>
          <cell r="R5">
            <v>66</v>
          </cell>
          <cell r="S5">
            <v>104.15</v>
          </cell>
          <cell r="V5">
            <v>350</v>
          </cell>
          <cell r="W5">
            <v>212.5</v>
          </cell>
          <cell r="Y5">
            <v>260</v>
          </cell>
          <cell r="Z5">
            <v>58</v>
          </cell>
          <cell r="AB5">
            <v>100</v>
          </cell>
          <cell r="AD5">
            <v>190.59000000000003</v>
          </cell>
          <cell r="AE5">
            <v>833.91</v>
          </cell>
          <cell r="AG5">
            <v>600</v>
          </cell>
          <cell r="AH5">
            <v>350</v>
          </cell>
          <cell r="AI5">
            <v>500</v>
          </cell>
          <cell r="AJ5">
            <v>2790</v>
          </cell>
          <cell r="AK5">
            <v>1300</v>
          </cell>
          <cell r="AT5">
            <v>-300</v>
          </cell>
          <cell r="AU5">
            <v>-147.53</v>
          </cell>
          <cell r="AV5">
            <v>88</v>
          </cell>
        </row>
        <row r="113">
          <cell r="U113">
            <v>20</v>
          </cell>
          <cell r="AF113">
            <v>618.71</v>
          </cell>
          <cell r="AS113">
            <v>500</v>
          </cell>
        </row>
      </sheetData>
      <sheetData sheetId="4"/>
      <sheetData sheetId="5">
        <row r="29">
          <cell r="G29">
            <v>-15</v>
          </cell>
        </row>
        <row r="50">
          <cell r="H50">
            <v>50.09</v>
          </cell>
          <cell r="I50">
            <v>362</v>
          </cell>
          <cell r="L50">
            <v>82.36</v>
          </cell>
        </row>
      </sheetData>
      <sheetData sheetId="6">
        <row r="58">
          <cell r="C58">
            <v>0</v>
          </cell>
          <cell r="D5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A487D-5F8B-4CB8-BD14-7D12C1A588A1}">
  <dimension ref="A1:M59"/>
  <sheetViews>
    <sheetView topLeftCell="A7" workbookViewId="0">
      <selection activeCell="B15" sqref="B15"/>
    </sheetView>
  </sheetViews>
  <sheetFormatPr defaultRowHeight="14.5" x14ac:dyDescent="0.35"/>
  <cols>
    <col min="1" max="1" width="17.36328125" customWidth="1"/>
    <col min="2" max="2" width="30.26953125" customWidth="1"/>
    <col min="3" max="3" width="14.36328125" style="3" customWidth="1"/>
    <col min="4" max="4" width="13.453125" style="3" customWidth="1"/>
    <col min="5" max="5" width="8.7265625" style="1"/>
    <col min="6" max="6" width="1.7265625" customWidth="1"/>
    <col min="7" max="7" width="10.7265625" customWidth="1"/>
    <col min="10" max="10" width="82.453125" customWidth="1"/>
  </cols>
  <sheetData>
    <row r="1" spans="1:13" x14ac:dyDescent="0.35">
      <c r="G1" t="s">
        <v>0</v>
      </c>
    </row>
    <row r="2" spans="1:13" x14ac:dyDescent="0.35">
      <c r="A2" s="4"/>
      <c r="B2" s="4"/>
      <c r="C2" s="5"/>
      <c r="D2" s="5"/>
      <c r="E2" s="6"/>
      <c r="F2" s="4"/>
      <c r="G2" s="7" t="s">
        <v>1</v>
      </c>
      <c r="H2" s="7" t="s">
        <v>1</v>
      </c>
      <c r="I2" s="4"/>
      <c r="J2" s="4"/>
    </row>
    <row r="3" spans="1:13" x14ac:dyDescent="0.35">
      <c r="A3" s="4" t="s">
        <v>2</v>
      </c>
      <c r="B3" s="4"/>
      <c r="C3" s="8" t="s">
        <v>3</v>
      </c>
      <c r="D3" s="8" t="s">
        <v>99</v>
      </c>
      <c r="E3" s="6"/>
      <c r="F3" s="4"/>
      <c r="G3" s="4" t="s">
        <v>4</v>
      </c>
      <c r="H3" s="4" t="s">
        <v>4</v>
      </c>
      <c r="I3" s="4"/>
      <c r="J3" s="4"/>
      <c r="M3" t="s">
        <v>5</v>
      </c>
    </row>
    <row r="4" spans="1:13" x14ac:dyDescent="0.35">
      <c r="A4" s="4"/>
      <c r="B4" s="4"/>
      <c r="C4" s="8" t="s">
        <v>6</v>
      </c>
      <c r="D4" s="5" t="s">
        <v>98</v>
      </c>
      <c r="E4" s="6" t="s">
        <v>7</v>
      </c>
      <c r="F4" s="4"/>
      <c r="G4" s="4" t="s">
        <v>6</v>
      </c>
      <c r="H4" s="4" t="s">
        <v>8</v>
      </c>
      <c r="I4" s="4"/>
      <c r="J4" s="4" t="s">
        <v>8</v>
      </c>
    </row>
    <row r="5" spans="1:13" x14ac:dyDescent="0.35">
      <c r="A5" s="4"/>
      <c r="B5" s="4"/>
      <c r="C5" s="5"/>
      <c r="D5" s="5"/>
      <c r="E5" s="6"/>
      <c r="F5" s="4"/>
      <c r="G5" s="4" t="s">
        <v>0</v>
      </c>
      <c r="H5" s="4"/>
      <c r="I5" s="4"/>
      <c r="J5" s="4"/>
    </row>
    <row r="6" spans="1:13" x14ac:dyDescent="0.35">
      <c r="A6" s="4" t="s">
        <v>9</v>
      </c>
      <c r="B6" s="9" t="s">
        <v>10</v>
      </c>
      <c r="C6" s="10">
        <v>21768</v>
      </c>
      <c r="D6" s="10">
        <v>21768</v>
      </c>
      <c r="E6" s="11" t="s">
        <v>0</v>
      </c>
      <c r="F6" s="9"/>
      <c r="G6" s="9">
        <v>22531</v>
      </c>
      <c r="H6" s="4" t="s">
        <v>11</v>
      </c>
    </row>
    <row r="7" spans="1:13" x14ac:dyDescent="0.35">
      <c r="A7" s="4"/>
      <c r="B7" s="4" t="s">
        <v>12</v>
      </c>
      <c r="C7" s="3">
        <v>0</v>
      </c>
      <c r="D7" s="3">
        <v>700</v>
      </c>
      <c r="G7">
        <v>0</v>
      </c>
    </row>
    <row r="8" spans="1:13" x14ac:dyDescent="0.35">
      <c r="A8" s="4"/>
      <c r="B8" s="4" t="s">
        <v>13</v>
      </c>
      <c r="C8" s="3">
        <v>40</v>
      </c>
      <c r="D8" s="3">
        <v>0.72000000000000008</v>
      </c>
      <c r="E8" s="1" t="s">
        <v>0</v>
      </c>
      <c r="G8">
        <v>100</v>
      </c>
      <c r="H8" t="s">
        <v>14</v>
      </c>
    </row>
    <row r="9" spans="1:13" x14ac:dyDescent="0.35">
      <c r="A9" s="4"/>
      <c r="B9" s="4" t="s">
        <v>15</v>
      </c>
      <c r="C9" s="3">
        <v>140</v>
      </c>
      <c r="D9" s="3">
        <v>0</v>
      </c>
      <c r="E9" s="1" t="s">
        <v>0</v>
      </c>
      <c r="G9">
        <v>210</v>
      </c>
      <c r="H9" t="s">
        <v>16</v>
      </c>
    </row>
    <row r="10" spans="1:13" x14ac:dyDescent="0.35">
      <c r="A10" s="4"/>
      <c r="B10" s="4" t="s">
        <v>17</v>
      </c>
      <c r="C10" s="3">
        <v>280</v>
      </c>
      <c r="D10" s="3">
        <v>1.1499999999999999</v>
      </c>
      <c r="E10" s="1" t="s">
        <v>0</v>
      </c>
      <c r="G10">
        <v>280</v>
      </c>
    </row>
    <row r="11" spans="1:13" x14ac:dyDescent="0.35">
      <c r="A11" s="4"/>
      <c r="B11" s="4" t="s">
        <v>18</v>
      </c>
      <c r="C11" s="3">
        <v>0</v>
      </c>
      <c r="D11" s="3">
        <v>0</v>
      </c>
    </row>
    <row r="12" spans="1:13" x14ac:dyDescent="0.35">
      <c r="A12" s="4"/>
      <c r="B12" s="4" t="s">
        <v>19</v>
      </c>
      <c r="C12" s="3">
        <v>0</v>
      </c>
      <c r="D12" s="3">
        <v>0</v>
      </c>
      <c r="G12" t="s">
        <v>0</v>
      </c>
    </row>
    <row r="13" spans="1:13" x14ac:dyDescent="0.35">
      <c r="A13" s="4"/>
      <c r="B13" s="4" t="s">
        <v>20</v>
      </c>
      <c r="D13" s="3">
        <v>0</v>
      </c>
      <c r="F13" s="2"/>
      <c r="G13" t="s">
        <v>0</v>
      </c>
    </row>
    <row r="14" spans="1:13" x14ac:dyDescent="0.35">
      <c r="A14" s="4"/>
      <c r="B14" s="4" t="s">
        <v>21</v>
      </c>
      <c r="D14" s="3">
        <v>40</v>
      </c>
    </row>
    <row r="15" spans="1:13" x14ac:dyDescent="0.35">
      <c r="A15" s="4"/>
      <c r="B15" s="4" t="s">
        <v>22</v>
      </c>
      <c r="C15" s="3">
        <v>1000</v>
      </c>
    </row>
    <row r="16" spans="1:13" x14ac:dyDescent="0.35">
      <c r="A16" s="9" t="s">
        <v>23</v>
      </c>
      <c r="B16" s="9"/>
      <c r="C16" s="10">
        <v>23228</v>
      </c>
      <c r="D16" s="10">
        <v>22509.870000000003</v>
      </c>
      <c r="E16" s="11"/>
      <c r="F16" s="9"/>
      <c r="G16" s="9">
        <v>23121</v>
      </c>
    </row>
    <row r="17" spans="1:13" x14ac:dyDescent="0.35">
      <c r="A17" s="4"/>
      <c r="B17" s="4"/>
      <c r="G17" t="s">
        <v>0</v>
      </c>
    </row>
    <row r="18" spans="1:13" x14ac:dyDescent="0.35">
      <c r="A18" s="4"/>
      <c r="B18" s="4"/>
      <c r="D18" s="3" t="s">
        <v>24</v>
      </c>
      <c r="G18" t="s">
        <v>25</v>
      </c>
    </row>
    <row r="19" spans="1:13" x14ac:dyDescent="0.35">
      <c r="A19" s="4" t="s">
        <v>26</v>
      </c>
      <c r="B19" s="4"/>
      <c r="G19" t="s">
        <v>0</v>
      </c>
    </row>
    <row r="20" spans="1:13" x14ac:dyDescent="0.35">
      <c r="A20" s="9" t="s">
        <v>27</v>
      </c>
      <c r="B20" s="4" t="s">
        <v>28</v>
      </c>
      <c r="C20" s="3">
        <v>8150</v>
      </c>
      <c r="D20" s="3">
        <v>5875.01</v>
      </c>
      <c r="E20" s="1">
        <v>0.72086012269938649</v>
      </c>
      <c r="F20" t="s">
        <v>0</v>
      </c>
      <c r="G20">
        <v>8500</v>
      </c>
      <c r="H20" t="s">
        <v>29</v>
      </c>
      <c r="J20" t="s">
        <v>30</v>
      </c>
      <c r="M20" t="s">
        <v>31</v>
      </c>
    </row>
    <row r="21" spans="1:13" x14ac:dyDescent="0.35">
      <c r="A21" s="4" t="s">
        <v>0</v>
      </c>
      <c r="B21" s="4" t="s">
        <v>32</v>
      </c>
      <c r="C21" s="3">
        <v>300</v>
      </c>
      <c r="D21" s="3">
        <v>206.25</v>
      </c>
      <c r="E21" s="1">
        <v>0.6875</v>
      </c>
      <c r="G21">
        <v>300</v>
      </c>
      <c r="H21" t="s">
        <v>33</v>
      </c>
      <c r="J21" t="s">
        <v>34</v>
      </c>
      <c r="M21" t="s">
        <v>31</v>
      </c>
    </row>
    <row r="22" spans="1:13" x14ac:dyDescent="0.35">
      <c r="A22" s="4"/>
      <c r="B22" s="4" t="s">
        <v>35</v>
      </c>
      <c r="C22" s="3">
        <v>216</v>
      </c>
      <c r="D22" s="3">
        <v>203.54999999999998</v>
      </c>
      <c r="E22" s="1">
        <v>0.94236111111111098</v>
      </c>
      <c r="G22">
        <v>312</v>
      </c>
      <c r="H22" t="s">
        <v>36</v>
      </c>
      <c r="J22" t="s">
        <v>37</v>
      </c>
      <c r="M22" t="s">
        <v>31</v>
      </c>
    </row>
    <row r="23" spans="1:13" x14ac:dyDescent="0.35">
      <c r="A23" s="9" t="s">
        <v>23</v>
      </c>
      <c r="B23" s="9"/>
      <c r="C23" s="10">
        <v>8666</v>
      </c>
      <c r="D23" s="10">
        <v>6284.81</v>
      </c>
      <c r="E23" s="11"/>
      <c r="F23" s="9"/>
      <c r="G23" s="9">
        <v>9112</v>
      </c>
    </row>
    <row r="24" spans="1:13" x14ac:dyDescent="0.35">
      <c r="A24" s="4"/>
      <c r="B24" s="4"/>
      <c r="G24" t="s">
        <v>0</v>
      </c>
    </row>
    <row r="25" spans="1:13" x14ac:dyDescent="0.35">
      <c r="A25" s="9" t="s">
        <v>38</v>
      </c>
      <c r="B25" s="4" t="s">
        <v>39</v>
      </c>
      <c r="C25" s="3">
        <v>132</v>
      </c>
      <c r="D25" s="3">
        <v>66</v>
      </c>
      <c r="E25" s="1">
        <v>0.5</v>
      </c>
      <c r="G25">
        <v>132</v>
      </c>
      <c r="M25" t="s">
        <v>31</v>
      </c>
    </row>
    <row r="26" spans="1:13" x14ac:dyDescent="0.35">
      <c r="A26" s="4"/>
      <c r="B26" s="4" t="s">
        <v>40</v>
      </c>
      <c r="C26" s="3">
        <v>500</v>
      </c>
      <c r="D26" s="3">
        <v>96.490000000000009</v>
      </c>
      <c r="E26" s="1">
        <v>0.19298000000000001</v>
      </c>
      <c r="F26" t="s">
        <v>0</v>
      </c>
      <c r="G26">
        <v>550</v>
      </c>
      <c r="J26" t="s">
        <v>41</v>
      </c>
      <c r="M26" t="s">
        <v>31</v>
      </c>
    </row>
    <row r="27" spans="1:13" x14ac:dyDescent="0.35">
      <c r="A27" s="4"/>
      <c r="B27" s="4" t="s">
        <v>42</v>
      </c>
      <c r="C27" s="3">
        <v>100</v>
      </c>
      <c r="D27" s="3">
        <v>0</v>
      </c>
      <c r="E27" s="1">
        <v>0</v>
      </c>
      <c r="G27">
        <v>100</v>
      </c>
      <c r="M27" t="s">
        <v>43</v>
      </c>
    </row>
    <row r="28" spans="1:13" x14ac:dyDescent="0.35">
      <c r="A28" s="4"/>
      <c r="B28" s="4" t="s">
        <v>44</v>
      </c>
      <c r="C28" s="3">
        <v>50</v>
      </c>
      <c r="D28" s="3">
        <v>20</v>
      </c>
      <c r="E28" s="1">
        <v>0.4</v>
      </c>
      <c r="G28">
        <v>50</v>
      </c>
      <c r="M28" t="s">
        <v>45</v>
      </c>
    </row>
    <row r="29" spans="1:13" x14ac:dyDescent="0.35">
      <c r="A29" s="4"/>
      <c r="B29" s="4" t="s">
        <v>46</v>
      </c>
      <c r="C29" s="3">
        <v>400</v>
      </c>
      <c r="D29" s="3">
        <v>350</v>
      </c>
      <c r="E29" s="1">
        <v>0.875</v>
      </c>
      <c r="G29">
        <v>400</v>
      </c>
      <c r="M29" t="s">
        <v>47</v>
      </c>
    </row>
    <row r="30" spans="1:13" x14ac:dyDescent="0.35">
      <c r="A30" s="4"/>
      <c r="B30" s="4" t="s">
        <v>48</v>
      </c>
      <c r="C30" s="3">
        <v>420</v>
      </c>
      <c r="D30" s="3">
        <v>172.5</v>
      </c>
      <c r="E30" s="1">
        <v>0.4107142857142857</v>
      </c>
      <c r="G30">
        <v>450</v>
      </c>
      <c r="M30" t="s">
        <v>47</v>
      </c>
    </row>
    <row r="31" spans="1:13" x14ac:dyDescent="0.35">
      <c r="A31" s="9" t="s">
        <v>23</v>
      </c>
      <c r="B31" s="9"/>
      <c r="C31" s="10">
        <v>1602</v>
      </c>
      <c r="D31" s="10">
        <v>704.99</v>
      </c>
      <c r="E31" s="11"/>
      <c r="F31" s="9"/>
      <c r="G31" s="9">
        <v>1682</v>
      </c>
      <c r="H31" s="4"/>
      <c r="I31" s="4"/>
      <c r="J31" s="4"/>
    </row>
    <row r="32" spans="1:13" x14ac:dyDescent="0.35">
      <c r="A32" s="4"/>
      <c r="B32" s="4"/>
      <c r="M32" t="s">
        <v>49</v>
      </c>
    </row>
    <row r="33" spans="1:13" x14ac:dyDescent="0.35">
      <c r="A33" s="4" t="s">
        <v>50</v>
      </c>
      <c r="B33" s="4" t="s">
        <v>15</v>
      </c>
      <c r="C33" s="3">
        <v>800</v>
      </c>
      <c r="D33" s="3">
        <v>0</v>
      </c>
      <c r="E33" s="1">
        <v>0</v>
      </c>
      <c r="G33">
        <v>970</v>
      </c>
      <c r="H33" t="s">
        <v>51</v>
      </c>
      <c r="M33" t="s">
        <v>49</v>
      </c>
    </row>
    <row r="34" spans="1:13" x14ac:dyDescent="0.35">
      <c r="A34" s="4"/>
      <c r="B34" s="4" t="s">
        <v>52</v>
      </c>
      <c r="C34" s="3">
        <v>260</v>
      </c>
      <c r="D34" s="3">
        <v>0</v>
      </c>
      <c r="E34" s="1">
        <v>0</v>
      </c>
      <c r="G34">
        <v>260</v>
      </c>
      <c r="H34" t="s">
        <v>53</v>
      </c>
      <c r="J34" t="s">
        <v>54</v>
      </c>
      <c r="M34" t="s">
        <v>55</v>
      </c>
    </row>
    <row r="35" spans="1:13" x14ac:dyDescent="0.35">
      <c r="A35" s="4" t="s">
        <v>38</v>
      </c>
      <c r="B35" s="4" t="s">
        <v>56</v>
      </c>
      <c r="C35" s="3">
        <v>700</v>
      </c>
      <c r="D35" s="3">
        <v>329.6</v>
      </c>
      <c r="E35" s="1">
        <v>0.47085714285714286</v>
      </c>
      <c r="G35">
        <v>700</v>
      </c>
      <c r="H35" t="s">
        <v>57</v>
      </c>
      <c r="J35" t="s">
        <v>58</v>
      </c>
      <c r="M35" t="s">
        <v>59</v>
      </c>
    </row>
    <row r="36" spans="1:13" x14ac:dyDescent="0.35">
      <c r="A36" s="4"/>
      <c r="B36" s="4" t="s">
        <v>60</v>
      </c>
      <c r="C36" s="3">
        <v>0</v>
      </c>
      <c r="D36" s="3" t="s">
        <v>0</v>
      </c>
      <c r="M36" t="s">
        <v>61</v>
      </c>
    </row>
    <row r="37" spans="1:13" x14ac:dyDescent="0.35">
      <c r="A37" s="4"/>
      <c r="B37" s="4"/>
    </row>
    <row r="38" spans="1:13" x14ac:dyDescent="0.35">
      <c r="A38" s="9" t="s">
        <v>23</v>
      </c>
      <c r="B38" s="9"/>
      <c r="C38" s="10">
        <v>1760</v>
      </c>
      <c r="D38" s="10">
        <v>329.6</v>
      </c>
      <c r="E38" s="11"/>
      <c r="F38" s="9"/>
      <c r="G38" s="9">
        <v>1930</v>
      </c>
    </row>
    <row r="39" spans="1:13" x14ac:dyDescent="0.35">
      <c r="A39" s="4"/>
      <c r="B39" s="4"/>
      <c r="C39" s="5"/>
      <c r="D39" s="5"/>
      <c r="E39" s="6"/>
      <c r="F39" s="4"/>
      <c r="G39" s="4"/>
    </row>
    <row r="40" spans="1:13" x14ac:dyDescent="0.35">
      <c r="A40" s="4" t="s">
        <v>62</v>
      </c>
      <c r="B40" s="4" t="s">
        <v>63</v>
      </c>
      <c r="C40" s="3">
        <v>150</v>
      </c>
      <c r="D40" s="3">
        <v>0</v>
      </c>
      <c r="E40" s="1">
        <v>0</v>
      </c>
      <c r="G40">
        <v>150</v>
      </c>
      <c r="M40" t="s">
        <v>64</v>
      </c>
    </row>
    <row r="41" spans="1:13" x14ac:dyDescent="0.35">
      <c r="A41" s="4"/>
      <c r="B41" s="4" t="s">
        <v>65</v>
      </c>
      <c r="C41" s="3">
        <v>100</v>
      </c>
      <c r="D41" s="3">
        <v>0</v>
      </c>
      <c r="E41" s="1">
        <v>0</v>
      </c>
      <c r="G41">
        <v>100</v>
      </c>
      <c r="M41" t="s">
        <v>49</v>
      </c>
    </row>
    <row r="42" spans="1:13" x14ac:dyDescent="0.35">
      <c r="A42" s="4"/>
      <c r="B42" s="4" t="s">
        <v>66</v>
      </c>
      <c r="C42" s="3">
        <v>500</v>
      </c>
      <c r="D42" s="3">
        <v>500</v>
      </c>
      <c r="E42" s="1">
        <v>1</v>
      </c>
      <c r="G42">
        <v>0</v>
      </c>
    </row>
    <row r="43" spans="1:13" x14ac:dyDescent="0.35">
      <c r="A43" s="9" t="s">
        <v>23</v>
      </c>
      <c r="B43" s="9"/>
      <c r="C43" s="13">
        <v>750</v>
      </c>
      <c r="D43" s="13">
        <v>500</v>
      </c>
      <c r="E43" s="14"/>
      <c r="F43" s="12"/>
      <c r="G43" s="12">
        <v>250</v>
      </c>
    </row>
    <row r="44" spans="1:13" x14ac:dyDescent="0.35">
      <c r="A44" s="4"/>
      <c r="B44" s="4"/>
      <c r="G44" t="s">
        <v>0</v>
      </c>
    </row>
    <row r="45" spans="1:13" x14ac:dyDescent="0.35">
      <c r="A45" s="4" t="s">
        <v>38</v>
      </c>
      <c r="B45" s="4" t="s">
        <v>67</v>
      </c>
      <c r="C45" s="3">
        <v>0</v>
      </c>
      <c r="D45" s="3">
        <v>0</v>
      </c>
      <c r="G45">
        <v>0</v>
      </c>
      <c r="J45" t="s">
        <v>68</v>
      </c>
      <c r="M45" t="s">
        <v>69</v>
      </c>
    </row>
    <row r="46" spans="1:13" x14ac:dyDescent="0.35">
      <c r="A46" s="4"/>
      <c r="B46" s="4" t="s">
        <v>70</v>
      </c>
      <c r="C46" s="3">
        <v>400</v>
      </c>
      <c r="D46" s="3">
        <v>190.59000000000003</v>
      </c>
      <c r="E46" s="1">
        <v>0.47647500000000009</v>
      </c>
      <c r="G46">
        <v>400</v>
      </c>
      <c r="M46" t="s">
        <v>71</v>
      </c>
    </row>
    <row r="47" spans="1:13" x14ac:dyDescent="0.35">
      <c r="A47" s="4"/>
      <c r="B47" s="4" t="s">
        <v>72</v>
      </c>
      <c r="C47" s="3">
        <v>900</v>
      </c>
      <c r="D47" s="3">
        <v>833.91</v>
      </c>
      <c r="E47" s="1">
        <v>0.92656666666666665</v>
      </c>
      <c r="G47">
        <v>917</v>
      </c>
      <c r="H47" t="s">
        <v>73</v>
      </c>
      <c r="M47" t="s">
        <v>74</v>
      </c>
    </row>
    <row r="48" spans="1:13" x14ac:dyDescent="0.35">
      <c r="A48" s="4"/>
      <c r="B48" s="4" t="s">
        <v>75</v>
      </c>
      <c r="C48" s="3">
        <v>600</v>
      </c>
      <c r="D48" s="3">
        <v>618.71</v>
      </c>
      <c r="E48" s="1">
        <v>1.0311833333333333</v>
      </c>
      <c r="G48">
        <v>640</v>
      </c>
      <c r="H48" t="s">
        <v>76</v>
      </c>
      <c r="J48" t="s">
        <v>77</v>
      </c>
      <c r="M48" t="s">
        <v>78</v>
      </c>
    </row>
    <row r="49" spans="1:13" x14ac:dyDescent="0.35">
      <c r="A49" s="4"/>
      <c r="B49" s="4" t="s">
        <v>79</v>
      </c>
      <c r="C49" s="3">
        <v>600</v>
      </c>
      <c r="D49" s="3">
        <v>460</v>
      </c>
      <c r="E49" s="1">
        <v>0.76666666666666672</v>
      </c>
      <c r="G49">
        <v>600</v>
      </c>
      <c r="J49" t="s">
        <v>80</v>
      </c>
      <c r="M49" t="s">
        <v>47</v>
      </c>
    </row>
    <row r="50" spans="1:13" x14ac:dyDescent="0.35">
      <c r="A50" s="4" t="s">
        <v>50</v>
      </c>
      <c r="B50" s="4" t="s">
        <v>81</v>
      </c>
      <c r="C50" s="3">
        <v>1300</v>
      </c>
      <c r="D50" s="3">
        <v>350</v>
      </c>
      <c r="E50" s="1">
        <v>0.26923076923076922</v>
      </c>
      <c r="G50">
        <v>1300</v>
      </c>
      <c r="J50" t="s">
        <v>82</v>
      </c>
      <c r="M50" t="s">
        <v>83</v>
      </c>
    </row>
    <row r="51" spans="1:13" x14ac:dyDescent="0.35">
      <c r="A51" s="4"/>
      <c r="B51" s="4" t="s">
        <v>84</v>
      </c>
      <c r="C51" s="3">
        <v>500</v>
      </c>
      <c r="D51" s="3">
        <v>500</v>
      </c>
      <c r="E51" s="1">
        <v>1</v>
      </c>
      <c r="G51">
        <v>0</v>
      </c>
      <c r="J51" t="s">
        <v>85</v>
      </c>
      <c r="M51" t="s">
        <v>47</v>
      </c>
    </row>
    <row r="52" spans="1:13" x14ac:dyDescent="0.35">
      <c r="A52" s="4" t="s">
        <v>86</v>
      </c>
      <c r="B52" s="4" t="s">
        <v>87</v>
      </c>
      <c r="C52" s="3">
        <v>3650</v>
      </c>
      <c r="D52" s="3">
        <v>1000</v>
      </c>
      <c r="E52" s="1">
        <v>0.27397260273972601</v>
      </c>
      <c r="G52">
        <v>3790</v>
      </c>
      <c r="H52" t="s">
        <v>88</v>
      </c>
      <c r="J52" t="s">
        <v>89</v>
      </c>
      <c r="M52" t="s">
        <v>90</v>
      </c>
    </row>
    <row r="53" spans="1:13" x14ac:dyDescent="0.35">
      <c r="A53" s="4"/>
      <c r="B53" s="4" t="s">
        <v>91</v>
      </c>
      <c r="C53" s="3">
        <v>2500</v>
      </c>
      <c r="D53" s="3">
        <v>1300</v>
      </c>
      <c r="E53" s="1">
        <v>0.52</v>
      </c>
      <c r="G53">
        <v>2500</v>
      </c>
      <c r="H53" t="s">
        <v>0</v>
      </c>
      <c r="M53" t="s">
        <v>90</v>
      </c>
    </row>
    <row r="54" spans="1:13" x14ac:dyDescent="0.35">
      <c r="A54" s="4"/>
      <c r="B54" s="4" t="s">
        <v>92</v>
      </c>
      <c r="C54" s="3">
        <v>0</v>
      </c>
      <c r="D54" s="3" t="s">
        <v>0</v>
      </c>
      <c r="G54" t="s">
        <v>25</v>
      </c>
      <c r="H54" t="s">
        <v>0</v>
      </c>
      <c r="M54" t="s">
        <v>93</v>
      </c>
    </row>
    <row r="55" spans="1:13" x14ac:dyDescent="0.35">
      <c r="A55" s="4"/>
      <c r="B55" s="4" t="s">
        <v>94</v>
      </c>
      <c r="C55" s="3">
        <v>0</v>
      </c>
      <c r="D55" s="3">
        <v>0</v>
      </c>
      <c r="G55" t="s">
        <v>95</v>
      </c>
      <c r="M55" t="s">
        <v>96</v>
      </c>
    </row>
    <row r="56" spans="1:13" x14ac:dyDescent="0.35">
      <c r="A56" s="4"/>
      <c r="B56" s="4" t="s">
        <v>0</v>
      </c>
      <c r="C56" s="3" t="s">
        <v>0</v>
      </c>
      <c r="D56" s="3" t="s">
        <v>0</v>
      </c>
    </row>
    <row r="57" spans="1:13" x14ac:dyDescent="0.35">
      <c r="A57" s="9" t="s">
        <v>100</v>
      </c>
      <c r="B57" s="9"/>
      <c r="C57" s="13">
        <v>10450</v>
      </c>
      <c r="D57" s="13">
        <v>5253.21</v>
      </c>
      <c r="E57" s="14"/>
      <c r="F57" s="12"/>
      <c r="G57" s="12">
        <v>10147</v>
      </c>
    </row>
    <row r="58" spans="1:13" x14ac:dyDescent="0.35">
      <c r="A58" s="4"/>
      <c r="B58" s="4"/>
    </row>
    <row r="59" spans="1:13" x14ac:dyDescent="0.35">
      <c r="A59" s="9" t="s">
        <v>97</v>
      </c>
      <c r="B59" s="9"/>
      <c r="C59" s="10">
        <v>23228</v>
      </c>
      <c r="D59" s="10">
        <v>13072.61</v>
      </c>
      <c r="E59" s="11"/>
      <c r="F59" s="9"/>
      <c r="G59" s="9">
        <v>23121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CEB37-A6BA-4462-B59D-DB0D994486B9}">
  <dimension ref="A1:J63"/>
  <sheetViews>
    <sheetView workbookViewId="0">
      <selection activeCell="E63" sqref="E63"/>
    </sheetView>
  </sheetViews>
  <sheetFormatPr defaultRowHeight="14.5" x14ac:dyDescent="0.35"/>
  <cols>
    <col min="1" max="1" width="18.36328125" customWidth="1"/>
    <col min="2" max="2" width="25.81640625" customWidth="1"/>
    <col min="4" max="4" width="13.26953125" customWidth="1"/>
    <col min="6" max="6" width="8.7265625" style="73"/>
    <col min="7" max="7" width="12.6328125" customWidth="1"/>
  </cols>
  <sheetData>
    <row r="1" spans="1:10" x14ac:dyDescent="0.35">
      <c r="C1" s="3"/>
      <c r="D1" s="3"/>
      <c r="E1" s="1"/>
      <c r="G1" t="s">
        <v>0</v>
      </c>
    </row>
    <row r="2" spans="1:10" x14ac:dyDescent="0.35">
      <c r="A2" s="4"/>
      <c r="B2" s="4"/>
      <c r="C2" s="5"/>
      <c r="D2" s="5"/>
      <c r="E2" s="6"/>
      <c r="F2" s="74"/>
      <c r="G2" s="7" t="s">
        <v>1</v>
      </c>
      <c r="H2" s="7" t="s">
        <v>1</v>
      </c>
      <c r="I2" s="4"/>
    </row>
    <row r="3" spans="1:10" x14ac:dyDescent="0.35">
      <c r="A3" s="4" t="s">
        <v>2</v>
      </c>
      <c r="B3" s="4"/>
      <c r="C3" s="8" t="s">
        <v>3</v>
      </c>
      <c r="D3" s="8" t="s">
        <v>99</v>
      </c>
      <c r="E3" s="6"/>
      <c r="F3" s="74"/>
      <c r="G3" s="4" t="s">
        <v>4</v>
      </c>
      <c r="H3" s="4" t="s">
        <v>4</v>
      </c>
      <c r="I3" s="4"/>
    </row>
    <row r="4" spans="1:10" x14ac:dyDescent="0.35">
      <c r="A4" s="4"/>
      <c r="B4" s="4"/>
      <c r="C4" s="8" t="s">
        <v>6</v>
      </c>
      <c r="D4" s="5" t="s">
        <v>98</v>
      </c>
      <c r="E4" s="6" t="s">
        <v>7</v>
      </c>
      <c r="F4" s="74"/>
      <c r="G4" s="4" t="s">
        <v>6</v>
      </c>
      <c r="H4" s="4" t="s">
        <v>8</v>
      </c>
      <c r="I4" s="4"/>
    </row>
    <row r="5" spans="1:10" x14ac:dyDescent="0.35">
      <c r="A5" s="4"/>
      <c r="B5" s="4"/>
      <c r="C5" s="5"/>
      <c r="D5" s="5"/>
      <c r="E5" s="6"/>
      <c r="F5" s="74"/>
      <c r="G5" s="4" t="s">
        <v>0</v>
      </c>
      <c r="H5" s="4"/>
      <c r="I5" s="4"/>
    </row>
    <row r="6" spans="1:10" x14ac:dyDescent="0.35">
      <c r="A6" s="4" t="s">
        <v>9</v>
      </c>
      <c r="B6" s="9" t="s">
        <v>10</v>
      </c>
      <c r="C6" s="10">
        <v>21768</v>
      </c>
      <c r="D6" s="10">
        <v>21768</v>
      </c>
      <c r="E6" s="11" t="s">
        <v>0</v>
      </c>
      <c r="F6" s="78">
        <f>SUM(F16,-F10,-F9,-F8)</f>
        <v>22831</v>
      </c>
      <c r="G6" s="9">
        <v>22531</v>
      </c>
      <c r="H6" s="4" t="s">
        <v>11</v>
      </c>
      <c r="J6" s="79" t="s">
        <v>133</v>
      </c>
    </row>
    <row r="7" spans="1:10" x14ac:dyDescent="0.35">
      <c r="A7" s="4"/>
      <c r="B7" s="4" t="s">
        <v>12</v>
      </c>
      <c r="C7" s="3">
        <v>0</v>
      </c>
      <c r="D7" s="3">
        <v>700</v>
      </c>
      <c r="E7" s="1"/>
      <c r="G7">
        <v>0</v>
      </c>
    </row>
    <row r="8" spans="1:10" x14ac:dyDescent="0.35">
      <c r="A8" s="4"/>
      <c r="B8" s="4" t="s">
        <v>13</v>
      </c>
      <c r="C8" s="3">
        <v>40</v>
      </c>
      <c r="D8" s="3">
        <v>0.72000000000000008</v>
      </c>
      <c r="E8" s="1" t="s">
        <v>0</v>
      </c>
      <c r="F8" s="77">
        <v>300</v>
      </c>
      <c r="G8">
        <v>100</v>
      </c>
      <c r="H8" t="s">
        <v>14</v>
      </c>
    </row>
    <row r="9" spans="1:10" x14ac:dyDescent="0.35">
      <c r="A9" s="4"/>
      <c r="B9" s="4" t="s">
        <v>15</v>
      </c>
      <c r="C9" s="3">
        <v>140</v>
      </c>
      <c r="D9" s="3">
        <v>0</v>
      </c>
      <c r="E9" s="1" t="s">
        <v>0</v>
      </c>
      <c r="F9" s="73">
        <v>210</v>
      </c>
      <c r="G9">
        <v>210</v>
      </c>
      <c r="H9" t="s">
        <v>16</v>
      </c>
    </row>
    <row r="10" spans="1:10" x14ac:dyDescent="0.35">
      <c r="A10" s="4"/>
      <c r="B10" s="4" t="s">
        <v>17</v>
      </c>
      <c r="C10" s="3">
        <v>280</v>
      </c>
      <c r="D10" s="3">
        <v>1.1499999999999999</v>
      </c>
      <c r="E10" s="1" t="s">
        <v>0</v>
      </c>
      <c r="F10" s="73">
        <v>280</v>
      </c>
      <c r="G10">
        <v>280</v>
      </c>
    </row>
    <row r="11" spans="1:10" x14ac:dyDescent="0.35">
      <c r="A11" s="4"/>
      <c r="B11" s="4" t="s">
        <v>18</v>
      </c>
      <c r="C11" s="3">
        <v>0</v>
      </c>
      <c r="D11" s="3">
        <v>0</v>
      </c>
      <c r="E11" s="1"/>
    </row>
    <row r="12" spans="1:10" x14ac:dyDescent="0.35">
      <c r="A12" s="4"/>
      <c r="B12" s="4" t="s">
        <v>19</v>
      </c>
      <c r="C12" s="3">
        <v>0</v>
      </c>
      <c r="D12" s="3">
        <v>0</v>
      </c>
      <c r="E12" s="1"/>
      <c r="G12" t="s">
        <v>0</v>
      </c>
    </row>
    <row r="13" spans="1:10" x14ac:dyDescent="0.35">
      <c r="A13" s="4"/>
      <c r="B13" s="4" t="s">
        <v>20</v>
      </c>
      <c r="C13" s="3"/>
      <c r="D13" s="3">
        <v>0</v>
      </c>
      <c r="E13" s="1"/>
      <c r="F13" s="76"/>
      <c r="G13" t="s">
        <v>0</v>
      </c>
    </row>
    <row r="14" spans="1:10" x14ac:dyDescent="0.35">
      <c r="A14" s="4"/>
      <c r="B14" s="4" t="s">
        <v>21</v>
      </c>
      <c r="C14" s="3"/>
      <c r="D14" s="3">
        <v>40</v>
      </c>
      <c r="E14" s="1"/>
    </row>
    <row r="15" spans="1:10" x14ac:dyDescent="0.35">
      <c r="A15" s="4"/>
      <c r="B15" s="4" t="s">
        <v>22</v>
      </c>
      <c r="C15" s="3">
        <v>1000</v>
      </c>
      <c r="D15" s="3"/>
      <c r="E15" s="1"/>
    </row>
    <row r="16" spans="1:10" x14ac:dyDescent="0.35">
      <c r="A16" s="9" t="s">
        <v>23</v>
      </c>
      <c r="B16" s="9"/>
      <c r="C16" s="10">
        <v>23228</v>
      </c>
      <c r="D16" s="10">
        <v>22509.870000000003</v>
      </c>
      <c r="E16" s="11"/>
      <c r="F16" s="78">
        <v>23621</v>
      </c>
      <c r="G16" s="9">
        <v>23121</v>
      </c>
    </row>
    <row r="17" spans="1:10" x14ac:dyDescent="0.35">
      <c r="A17" s="4"/>
      <c r="B17" s="4"/>
      <c r="C17" s="3"/>
      <c r="D17" s="3"/>
      <c r="E17" s="1"/>
      <c r="G17" t="s">
        <v>0</v>
      </c>
    </row>
    <row r="18" spans="1:10" x14ac:dyDescent="0.35">
      <c r="A18" s="4"/>
      <c r="B18" s="4"/>
      <c r="C18" s="3"/>
      <c r="D18" s="3" t="s">
        <v>24</v>
      </c>
      <c r="E18" s="1"/>
      <c r="G18" t="s">
        <v>25</v>
      </c>
    </row>
    <row r="19" spans="1:10" x14ac:dyDescent="0.35">
      <c r="A19" s="4" t="s">
        <v>26</v>
      </c>
      <c r="B19" s="4"/>
      <c r="C19" s="3"/>
      <c r="D19" s="3"/>
      <c r="E19" s="1"/>
      <c r="G19" t="s">
        <v>0</v>
      </c>
    </row>
    <row r="20" spans="1:10" x14ac:dyDescent="0.35">
      <c r="A20" s="9" t="s">
        <v>27</v>
      </c>
      <c r="B20" s="4" t="s">
        <v>28</v>
      </c>
      <c r="C20" s="3">
        <v>8150</v>
      </c>
      <c r="D20" s="3">
        <v>5875.01</v>
      </c>
      <c r="E20" s="1">
        <v>0.72086012269938649</v>
      </c>
      <c r="F20" s="77">
        <v>9000</v>
      </c>
      <c r="G20">
        <v>8500</v>
      </c>
      <c r="H20" t="s">
        <v>29</v>
      </c>
      <c r="J20" s="79" t="s">
        <v>134</v>
      </c>
    </row>
    <row r="21" spans="1:10" x14ac:dyDescent="0.35">
      <c r="A21" s="4" t="s">
        <v>0</v>
      </c>
      <c r="B21" s="4" t="s">
        <v>32</v>
      </c>
      <c r="C21" s="3">
        <v>300</v>
      </c>
      <c r="D21" s="3">
        <v>206.25</v>
      </c>
      <c r="E21" s="1">
        <v>0.6875</v>
      </c>
      <c r="F21" s="73">
        <v>300</v>
      </c>
      <c r="G21">
        <v>300</v>
      </c>
      <c r="H21" t="s">
        <v>33</v>
      </c>
    </row>
    <row r="22" spans="1:10" x14ac:dyDescent="0.35">
      <c r="A22" s="4"/>
      <c r="B22" s="4" t="s">
        <v>35</v>
      </c>
      <c r="C22" s="3">
        <v>216</v>
      </c>
      <c r="D22" s="3">
        <v>203.54999999999998</v>
      </c>
      <c r="E22" s="1">
        <v>0.94236111111111098</v>
      </c>
      <c r="F22" s="73">
        <v>312</v>
      </c>
      <c r="G22">
        <v>312</v>
      </c>
      <c r="H22" t="s">
        <v>36</v>
      </c>
    </row>
    <row r="23" spans="1:10" x14ac:dyDescent="0.35">
      <c r="A23" s="9" t="s">
        <v>23</v>
      </c>
      <c r="B23" s="9"/>
      <c r="C23" s="10">
        <v>8666</v>
      </c>
      <c r="D23" s="10">
        <v>6284.81</v>
      </c>
      <c r="E23" s="11"/>
      <c r="F23" s="75">
        <f>SUM(F20:F22)</f>
        <v>9612</v>
      </c>
      <c r="G23" s="9">
        <v>9112</v>
      </c>
    </row>
    <row r="24" spans="1:10" x14ac:dyDescent="0.35">
      <c r="A24" s="4"/>
      <c r="B24" s="4"/>
      <c r="C24" s="3"/>
      <c r="D24" s="3"/>
      <c r="E24" s="1"/>
      <c r="G24" t="s">
        <v>0</v>
      </c>
    </row>
    <row r="25" spans="1:10" x14ac:dyDescent="0.35">
      <c r="A25" s="9" t="s">
        <v>38</v>
      </c>
      <c r="B25" s="4" t="s">
        <v>39</v>
      </c>
      <c r="C25" s="3">
        <v>132</v>
      </c>
      <c r="D25" s="3">
        <v>66</v>
      </c>
      <c r="E25" s="1">
        <v>0.5</v>
      </c>
      <c r="F25" s="73">
        <v>132</v>
      </c>
      <c r="G25">
        <v>132</v>
      </c>
    </row>
    <row r="26" spans="1:10" x14ac:dyDescent="0.35">
      <c r="A26" s="4"/>
      <c r="B26" s="4" t="s">
        <v>40</v>
      </c>
      <c r="C26" s="3">
        <v>500</v>
      </c>
      <c r="D26" s="3">
        <v>96.490000000000009</v>
      </c>
      <c r="E26" s="1">
        <v>0.19298000000000001</v>
      </c>
      <c r="F26" s="73">
        <v>550</v>
      </c>
      <c r="G26">
        <v>550</v>
      </c>
    </row>
    <row r="27" spans="1:10" x14ac:dyDescent="0.35">
      <c r="A27" s="4"/>
      <c r="B27" s="4" t="s">
        <v>42</v>
      </c>
      <c r="C27" s="3">
        <v>100</v>
      </c>
      <c r="D27" s="3">
        <v>0</v>
      </c>
      <c r="E27" s="1">
        <v>0</v>
      </c>
      <c r="F27" s="73">
        <v>100</v>
      </c>
      <c r="G27">
        <v>100</v>
      </c>
    </row>
    <row r="28" spans="1:10" x14ac:dyDescent="0.35">
      <c r="A28" s="4"/>
      <c r="B28" s="4" t="s">
        <v>44</v>
      </c>
      <c r="C28" s="3">
        <v>50</v>
      </c>
      <c r="D28" s="3">
        <v>20</v>
      </c>
      <c r="E28" s="1">
        <v>0.4</v>
      </c>
      <c r="F28" s="73">
        <v>50</v>
      </c>
      <c r="G28">
        <v>50</v>
      </c>
    </row>
    <row r="29" spans="1:10" x14ac:dyDescent="0.35">
      <c r="A29" s="4"/>
      <c r="B29" s="4" t="s">
        <v>46</v>
      </c>
      <c r="C29" s="3">
        <v>400</v>
      </c>
      <c r="D29" s="3">
        <v>350</v>
      </c>
      <c r="E29" s="1">
        <v>0.875</v>
      </c>
      <c r="F29" s="73">
        <v>400</v>
      </c>
      <c r="G29">
        <v>400</v>
      </c>
    </row>
    <row r="30" spans="1:10" x14ac:dyDescent="0.35">
      <c r="A30" s="4"/>
      <c r="B30" s="4" t="s">
        <v>48</v>
      </c>
      <c r="C30" s="3">
        <v>420</v>
      </c>
      <c r="D30" s="3">
        <v>172.5</v>
      </c>
      <c r="E30" s="1">
        <v>0.4107142857142857</v>
      </c>
      <c r="F30" s="73">
        <v>450</v>
      </c>
      <c r="G30">
        <v>450</v>
      </c>
    </row>
    <row r="31" spans="1:10" x14ac:dyDescent="0.35">
      <c r="A31" s="9" t="s">
        <v>23</v>
      </c>
      <c r="B31" s="9"/>
      <c r="C31" s="10">
        <v>1602</v>
      </c>
      <c r="D31" s="10">
        <v>704.99</v>
      </c>
      <c r="E31" s="11"/>
      <c r="F31" s="75">
        <f>SUM(F25:F30)</f>
        <v>1682</v>
      </c>
      <c r="G31" s="9">
        <v>1682</v>
      </c>
      <c r="H31" s="4"/>
      <c r="I31" s="4"/>
    </row>
    <row r="32" spans="1:10" x14ac:dyDescent="0.35">
      <c r="A32" s="4"/>
      <c r="B32" s="4"/>
      <c r="C32" s="3"/>
      <c r="D32" s="3"/>
      <c r="E32" s="1"/>
    </row>
    <row r="33" spans="1:8" x14ac:dyDescent="0.35">
      <c r="A33" s="4" t="s">
        <v>50</v>
      </c>
      <c r="B33" s="4" t="s">
        <v>15</v>
      </c>
      <c r="C33" s="3">
        <v>800</v>
      </c>
      <c r="D33" s="3">
        <v>0</v>
      </c>
      <c r="E33" s="1">
        <v>0</v>
      </c>
      <c r="F33" s="73">
        <v>970</v>
      </c>
      <c r="G33">
        <v>970</v>
      </c>
      <c r="H33" t="s">
        <v>51</v>
      </c>
    </row>
    <row r="34" spans="1:8" x14ac:dyDescent="0.35">
      <c r="A34" s="4"/>
      <c r="B34" s="4" t="s">
        <v>52</v>
      </c>
      <c r="C34" s="3">
        <v>260</v>
      </c>
      <c r="D34" s="3">
        <v>0</v>
      </c>
      <c r="E34" s="1">
        <v>0</v>
      </c>
      <c r="F34" s="73">
        <v>260</v>
      </c>
      <c r="G34">
        <v>260</v>
      </c>
      <c r="H34" t="s">
        <v>53</v>
      </c>
    </row>
    <row r="35" spans="1:8" x14ac:dyDescent="0.35">
      <c r="A35" s="4" t="s">
        <v>38</v>
      </c>
      <c r="B35" s="4" t="s">
        <v>56</v>
      </c>
      <c r="C35" s="3">
        <v>700</v>
      </c>
      <c r="D35" s="3">
        <v>329.6</v>
      </c>
      <c r="E35" s="1">
        <v>0.47085714285714286</v>
      </c>
      <c r="F35" s="73">
        <v>700</v>
      </c>
      <c r="G35">
        <v>700</v>
      </c>
      <c r="H35" t="s">
        <v>57</v>
      </c>
    </row>
    <row r="36" spans="1:8" x14ac:dyDescent="0.35">
      <c r="A36" s="4"/>
      <c r="B36" s="4" t="s">
        <v>60</v>
      </c>
      <c r="C36" s="3">
        <v>0</v>
      </c>
      <c r="D36" s="3" t="s">
        <v>0</v>
      </c>
      <c r="E36" s="1"/>
    </row>
    <row r="37" spans="1:8" x14ac:dyDescent="0.35">
      <c r="A37" s="4"/>
      <c r="B37" s="4"/>
      <c r="C37" s="3"/>
      <c r="D37" s="3"/>
      <c r="E37" s="1"/>
    </row>
    <row r="38" spans="1:8" x14ac:dyDescent="0.35">
      <c r="A38" s="9" t="s">
        <v>23</v>
      </c>
      <c r="B38" s="9"/>
      <c r="C38" s="10">
        <v>1760</v>
      </c>
      <c r="D38" s="10">
        <v>329.6</v>
      </c>
      <c r="E38" s="11"/>
      <c r="F38" s="75">
        <f>SUM(F33:F36)</f>
        <v>1930</v>
      </c>
      <c r="G38" s="9">
        <v>1930</v>
      </c>
    </row>
    <row r="39" spans="1:8" x14ac:dyDescent="0.35">
      <c r="A39" s="4"/>
      <c r="B39" s="4"/>
      <c r="C39" s="5"/>
      <c r="D39" s="5"/>
      <c r="E39" s="6"/>
      <c r="F39" s="74"/>
      <c r="G39" s="4"/>
    </row>
    <row r="40" spans="1:8" x14ac:dyDescent="0.35">
      <c r="A40" s="4" t="s">
        <v>62</v>
      </c>
      <c r="B40" s="4" t="s">
        <v>63</v>
      </c>
      <c r="C40" s="3">
        <v>150</v>
      </c>
      <c r="D40" s="3">
        <v>0</v>
      </c>
      <c r="E40" s="1">
        <v>0</v>
      </c>
      <c r="F40" s="73">
        <v>150</v>
      </c>
      <c r="G40">
        <v>150</v>
      </c>
    </row>
    <row r="41" spans="1:8" x14ac:dyDescent="0.35">
      <c r="A41" s="4"/>
      <c r="B41" s="4" t="s">
        <v>65</v>
      </c>
      <c r="C41" s="3">
        <v>100</v>
      </c>
      <c r="D41" s="3">
        <v>0</v>
      </c>
      <c r="E41" s="1">
        <v>0</v>
      </c>
      <c r="F41" s="73">
        <v>100</v>
      </c>
      <c r="G41">
        <v>100</v>
      </c>
    </row>
    <row r="42" spans="1:8" x14ac:dyDescent="0.35">
      <c r="A42" s="4"/>
      <c r="B42" s="4" t="s">
        <v>66</v>
      </c>
      <c r="C42" s="3">
        <v>500</v>
      </c>
      <c r="D42" s="3">
        <v>500</v>
      </c>
      <c r="E42" s="1">
        <v>1</v>
      </c>
      <c r="G42">
        <v>0</v>
      </c>
    </row>
    <row r="43" spans="1:8" x14ac:dyDescent="0.35">
      <c r="A43" s="9" t="s">
        <v>23</v>
      </c>
      <c r="B43" s="9"/>
      <c r="C43" s="13">
        <v>750</v>
      </c>
      <c r="D43" s="13">
        <v>500</v>
      </c>
      <c r="E43" s="14"/>
      <c r="F43" s="75">
        <v>250</v>
      </c>
      <c r="G43" s="12">
        <v>250</v>
      </c>
    </row>
    <row r="44" spans="1:8" x14ac:dyDescent="0.35">
      <c r="A44" s="4"/>
      <c r="B44" s="4"/>
      <c r="C44" s="3"/>
      <c r="D44" s="3"/>
      <c r="E44" s="1"/>
      <c r="G44" t="s">
        <v>0</v>
      </c>
    </row>
    <row r="45" spans="1:8" x14ac:dyDescent="0.35">
      <c r="A45" s="4" t="s">
        <v>38</v>
      </c>
      <c r="B45" s="4" t="s">
        <v>67</v>
      </c>
      <c r="C45" s="3">
        <v>0</v>
      </c>
      <c r="D45" s="3">
        <v>0</v>
      </c>
      <c r="E45" s="1"/>
      <c r="G45">
        <v>0</v>
      </c>
    </row>
    <row r="46" spans="1:8" x14ac:dyDescent="0.35">
      <c r="A46" s="4"/>
      <c r="B46" s="4" t="s">
        <v>70</v>
      </c>
      <c r="C46" s="3">
        <v>400</v>
      </c>
      <c r="D46" s="3">
        <v>190.59000000000003</v>
      </c>
      <c r="E46" s="1">
        <v>0.47647500000000009</v>
      </c>
      <c r="F46" s="73">
        <v>400</v>
      </c>
      <c r="G46">
        <v>400</v>
      </c>
    </row>
    <row r="47" spans="1:8" x14ac:dyDescent="0.35">
      <c r="A47" s="4"/>
      <c r="B47" s="4" t="s">
        <v>72</v>
      </c>
      <c r="C47" s="3">
        <v>900</v>
      </c>
      <c r="D47" s="3">
        <v>833.91</v>
      </c>
      <c r="E47" s="1">
        <v>0.92656666666666665</v>
      </c>
      <c r="F47" s="73">
        <v>917</v>
      </c>
      <c r="G47">
        <v>917</v>
      </c>
      <c r="H47" t="s">
        <v>73</v>
      </c>
    </row>
    <row r="48" spans="1:8" x14ac:dyDescent="0.35">
      <c r="A48" s="4"/>
      <c r="B48" s="4" t="s">
        <v>75</v>
      </c>
      <c r="C48" s="3">
        <v>600</v>
      </c>
      <c r="D48" s="3">
        <v>618.71</v>
      </c>
      <c r="E48" s="1">
        <v>1.0311833333333333</v>
      </c>
      <c r="F48" s="73">
        <v>640</v>
      </c>
      <c r="G48">
        <v>640</v>
      </c>
      <c r="H48" t="s">
        <v>76</v>
      </c>
    </row>
    <row r="49" spans="1:8" x14ac:dyDescent="0.35">
      <c r="A49" s="4"/>
      <c r="B49" s="4" t="s">
        <v>79</v>
      </c>
      <c r="C49" s="3">
        <v>600</v>
      </c>
      <c r="D49" s="3">
        <v>460</v>
      </c>
      <c r="E49" s="1">
        <v>0.76666666666666672</v>
      </c>
      <c r="F49" s="73">
        <v>600</v>
      </c>
      <c r="G49">
        <v>600</v>
      </c>
    </row>
    <row r="50" spans="1:8" x14ac:dyDescent="0.35">
      <c r="A50" s="4" t="s">
        <v>50</v>
      </c>
      <c r="B50" s="4" t="s">
        <v>81</v>
      </c>
      <c r="C50" s="3">
        <v>1300</v>
      </c>
      <c r="D50" s="3">
        <v>350</v>
      </c>
      <c r="E50" s="1">
        <v>0.26923076923076922</v>
      </c>
      <c r="F50" s="73">
        <v>1300</v>
      </c>
      <c r="G50">
        <v>1300</v>
      </c>
    </row>
    <row r="51" spans="1:8" x14ac:dyDescent="0.35">
      <c r="A51" s="4"/>
      <c r="B51" s="4" t="s">
        <v>84</v>
      </c>
      <c r="C51" s="3">
        <v>500</v>
      </c>
      <c r="D51" s="3">
        <v>500</v>
      </c>
      <c r="E51" s="1">
        <v>1</v>
      </c>
      <c r="F51" s="73">
        <v>0</v>
      </c>
      <c r="G51">
        <v>0</v>
      </c>
    </row>
    <row r="52" spans="1:8" x14ac:dyDescent="0.35">
      <c r="A52" s="4" t="s">
        <v>86</v>
      </c>
      <c r="B52" s="4" t="s">
        <v>87</v>
      </c>
      <c r="C52" s="3">
        <v>3650</v>
      </c>
      <c r="D52" s="3">
        <v>1000</v>
      </c>
      <c r="E52" s="1">
        <v>0.27397260273972601</v>
      </c>
      <c r="F52" s="73">
        <v>3790</v>
      </c>
      <c r="G52">
        <v>3790</v>
      </c>
      <c r="H52" t="s">
        <v>88</v>
      </c>
    </row>
    <row r="53" spans="1:8" x14ac:dyDescent="0.35">
      <c r="A53" s="4"/>
      <c r="B53" s="4" t="s">
        <v>91</v>
      </c>
      <c r="C53" s="3">
        <v>2500</v>
      </c>
      <c r="D53" s="3">
        <v>1300</v>
      </c>
      <c r="E53" s="1">
        <v>0.52</v>
      </c>
      <c r="F53" s="73">
        <v>2500</v>
      </c>
      <c r="G53">
        <v>2500</v>
      </c>
      <c r="H53" t="s">
        <v>0</v>
      </c>
    </row>
    <row r="54" spans="1:8" x14ac:dyDescent="0.35">
      <c r="A54" s="4"/>
      <c r="B54" s="4" t="s">
        <v>92</v>
      </c>
      <c r="C54" s="3">
        <v>0</v>
      </c>
      <c r="D54" s="3" t="s">
        <v>0</v>
      </c>
      <c r="E54" s="1"/>
      <c r="G54" t="s">
        <v>25</v>
      </c>
      <c r="H54" t="s">
        <v>0</v>
      </c>
    </row>
    <row r="55" spans="1:8" x14ac:dyDescent="0.35">
      <c r="A55" s="4"/>
      <c r="B55" s="4" t="s">
        <v>94</v>
      </c>
      <c r="C55" s="3">
        <v>0</v>
      </c>
      <c r="D55" s="3">
        <v>0</v>
      </c>
      <c r="E55" s="1"/>
      <c r="G55" t="s">
        <v>95</v>
      </c>
    </row>
    <row r="56" spans="1:8" x14ac:dyDescent="0.35">
      <c r="A56" s="4"/>
      <c r="B56" s="4" t="s">
        <v>0</v>
      </c>
      <c r="C56" s="3" t="s">
        <v>0</v>
      </c>
      <c r="D56" s="3" t="s">
        <v>0</v>
      </c>
      <c r="E56" s="1"/>
    </row>
    <row r="57" spans="1:8" x14ac:dyDescent="0.35">
      <c r="A57" s="9" t="s">
        <v>100</v>
      </c>
      <c r="B57" s="9"/>
      <c r="C57" s="13">
        <v>10450</v>
      </c>
      <c r="D57" s="13">
        <v>5253.21</v>
      </c>
      <c r="E57" s="14"/>
      <c r="F57" s="75">
        <f>SUM(F46:F55)</f>
        <v>10147</v>
      </c>
      <c r="G57" s="12">
        <v>10147</v>
      </c>
    </row>
    <row r="58" spans="1:8" x14ac:dyDescent="0.35">
      <c r="A58" s="4"/>
      <c r="B58" s="4"/>
      <c r="C58" s="3"/>
      <c r="D58" s="3"/>
      <c r="E58" s="1"/>
    </row>
    <row r="59" spans="1:8" x14ac:dyDescent="0.35">
      <c r="A59" s="9" t="s">
        <v>97</v>
      </c>
      <c r="B59" s="9"/>
      <c r="C59" s="10">
        <v>23228</v>
      </c>
      <c r="D59" s="10">
        <v>13072.61</v>
      </c>
      <c r="E59" s="11"/>
      <c r="F59" s="75">
        <f>SUM(F57,F43,F38, F31,F23)</f>
        <v>23621</v>
      </c>
      <c r="G59" s="9">
        <v>23121</v>
      </c>
    </row>
    <row r="60" spans="1:8" x14ac:dyDescent="0.35">
      <c r="C60" s="3"/>
      <c r="D60" s="3"/>
      <c r="E60" s="1"/>
    </row>
    <row r="61" spans="1:8" x14ac:dyDescent="0.35">
      <c r="C61" s="3"/>
      <c r="D61" s="3"/>
      <c r="E61" s="1"/>
    </row>
    <row r="62" spans="1:8" x14ac:dyDescent="0.35">
      <c r="C62" s="3"/>
      <c r="D62" s="3"/>
      <c r="E62" s="1"/>
    </row>
    <row r="63" spans="1:8" x14ac:dyDescent="0.35">
      <c r="C63" s="3"/>
      <c r="D63" s="3"/>
      <c r="E6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BCD98-86CB-4D07-ABD6-BB378CB121F0}">
  <dimension ref="A1:N64"/>
  <sheetViews>
    <sheetView topLeftCell="A37" workbookViewId="0">
      <selection activeCell="K59" sqref="K59:K61"/>
    </sheetView>
  </sheetViews>
  <sheetFormatPr defaultRowHeight="14.5" x14ac:dyDescent="0.35"/>
  <cols>
    <col min="1" max="1" width="14.1796875" customWidth="1"/>
    <col min="2" max="2" width="34.453125" customWidth="1"/>
    <col min="3" max="3" width="13.7265625" customWidth="1"/>
    <col min="4" max="4" width="13.6328125" customWidth="1"/>
    <col min="7" max="7" width="15.81640625" customWidth="1"/>
    <col min="9" max="9" width="12.6328125" customWidth="1"/>
    <col min="12" max="12" width="113.1796875" customWidth="1"/>
  </cols>
  <sheetData>
    <row r="1" spans="1:14" x14ac:dyDescent="0.35">
      <c r="A1" s="80"/>
      <c r="B1" s="80"/>
      <c r="C1" s="81"/>
      <c r="D1" s="82"/>
      <c r="E1" s="83"/>
      <c r="F1" s="83"/>
      <c r="G1" s="81" t="s">
        <v>0</v>
      </c>
      <c r="H1" s="84"/>
      <c r="I1" s="83"/>
      <c r="J1" s="80"/>
      <c r="K1" s="80"/>
      <c r="L1" s="80"/>
      <c r="M1" s="72"/>
      <c r="N1" s="80"/>
    </row>
    <row r="2" spans="1:14" x14ac:dyDescent="0.35">
      <c r="A2" s="80"/>
      <c r="B2" s="80"/>
      <c r="C2" s="81"/>
      <c r="D2" s="82"/>
      <c r="E2" s="83"/>
      <c r="F2" s="83"/>
      <c r="G2" s="85" t="s">
        <v>1</v>
      </c>
      <c r="H2" s="85" t="s">
        <v>1</v>
      </c>
      <c r="I2" s="83"/>
      <c r="J2" s="80"/>
      <c r="K2" s="80"/>
      <c r="L2" s="80"/>
      <c r="M2" s="72"/>
      <c r="N2" s="80"/>
    </row>
    <row r="3" spans="1:14" x14ac:dyDescent="0.35">
      <c r="A3" s="86" t="s">
        <v>2</v>
      </c>
      <c r="B3" s="86"/>
      <c r="C3" s="87" t="s">
        <v>3</v>
      </c>
      <c r="D3" s="88"/>
      <c r="E3" s="89"/>
      <c r="F3" s="86"/>
      <c r="G3" s="90" t="s">
        <v>4</v>
      </c>
      <c r="H3" s="90" t="s">
        <v>4</v>
      </c>
      <c r="I3" s="89"/>
      <c r="J3" s="86"/>
      <c r="K3" s="86"/>
      <c r="L3" s="86"/>
      <c r="M3" s="91" t="s">
        <v>5</v>
      </c>
      <c r="N3" s="86"/>
    </row>
    <row r="4" spans="1:14" x14ac:dyDescent="0.35">
      <c r="A4" s="92"/>
      <c r="B4" s="92"/>
      <c r="C4" s="93" t="s">
        <v>6</v>
      </c>
      <c r="D4" s="94" t="s">
        <v>135</v>
      </c>
      <c r="E4" s="95" t="s">
        <v>7</v>
      </c>
      <c r="F4" s="95"/>
      <c r="G4" s="96" t="s">
        <v>6</v>
      </c>
      <c r="H4" s="96" t="s">
        <v>8</v>
      </c>
      <c r="I4" s="95"/>
      <c r="J4" s="92" t="s">
        <v>8</v>
      </c>
      <c r="K4" s="86"/>
      <c r="L4" s="86"/>
      <c r="M4" s="72"/>
      <c r="N4" s="86"/>
    </row>
    <row r="5" spans="1:14" x14ac:dyDescent="0.35">
      <c r="A5" s="80"/>
      <c r="B5" s="80"/>
      <c r="C5" s="97"/>
      <c r="D5" s="82"/>
      <c r="E5" s="83"/>
      <c r="F5" s="83"/>
      <c r="G5" s="81" t="s">
        <v>0</v>
      </c>
      <c r="H5" s="84"/>
      <c r="I5" s="83"/>
      <c r="J5" s="80"/>
      <c r="K5" s="80"/>
      <c r="L5" s="80"/>
      <c r="M5" s="72"/>
      <c r="N5" s="80"/>
    </row>
    <row r="6" spans="1:14" x14ac:dyDescent="0.35">
      <c r="A6" s="98" t="s">
        <v>9</v>
      </c>
      <c r="B6" s="80" t="s">
        <v>10</v>
      </c>
      <c r="C6" s="99">
        <v>23</v>
      </c>
      <c r="D6" s="100">
        <f>[1]Income!F65</f>
        <v>0</v>
      </c>
      <c r="E6" s="83" t="s">
        <v>0</v>
      </c>
      <c r="F6" s="83"/>
      <c r="G6" s="99">
        <f>G16-G8-G9-G10</f>
        <v>31341</v>
      </c>
      <c r="H6" s="101"/>
      <c r="I6" s="83"/>
      <c r="J6" s="80"/>
      <c r="K6" s="80"/>
      <c r="L6" s="80"/>
      <c r="M6" s="72"/>
      <c r="N6" s="80"/>
    </row>
    <row r="7" spans="1:14" x14ac:dyDescent="0.35">
      <c r="A7" s="98"/>
      <c r="B7" s="80" t="s">
        <v>12</v>
      </c>
      <c r="C7" s="81">
        <v>0</v>
      </c>
      <c r="D7" s="100">
        <f>[1]Income!H65</f>
        <v>0</v>
      </c>
      <c r="E7" s="83"/>
      <c r="F7" s="83"/>
      <c r="G7" s="81">
        <v>0</v>
      </c>
      <c r="H7" s="84"/>
      <c r="I7" s="83"/>
      <c r="J7" s="80"/>
      <c r="K7" s="80"/>
      <c r="L7" s="80"/>
      <c r="M7" s="72"/>
      <c r="N7" s="80"/>
    </row>
    <row r="8" spans="1:14" x14ac:dyDescent="0.35">
      <c r="A8" s="98"/>
      <c r="B8" s="80" t="s">
        <v>13</v>
      </c>
      <c r="C8" s="81">
        <v>40</v>
      </c>
      <c r="D8" s="100">
        <f>[1]Income!I65</f>
        <v>0</v>
      </c>
      <c r="E8" s="83" t="s">
        <v>0</v>
      </c>
      <c r="F8" s="83"/>
      <c r="G8" s="81">
        <v>100</v>
      </c>
      <c r="H8" s="84" t="s">
        <v>14</v>
      </c>
      <c r="I8" s="83"/>
      <c r="J8" s="80"/>
      <c r="K8" s="80"/>
      <c r="L8" s="80"/>
      <c r="M8" s="72"/>
      <c r="N8" s="80"/>
    </row>
    <row r="9" spans="1:14" x14ac:dyDescent="0.35">
      <c r="A9" s="98"/>
      <c r="B9" s="80" t="s">
        <v>15</v>
      </c>
      <c r="C9" s="81">
        <v>140</v>
      </c>
      <c r="D9" s="100">
        <f>[1]Income!L65</f>
        <v>0</v>
      </c>
      <c r="E9" s="83" t="s">
        <v>0</v>
      </c>
      <c r="F9" s="83"/>
      <c r="G9" s="81">
        <v>210</v>
      </c>
      <c r="H9" s="84" t="s">
        <v>16</v>
      </c>
      <c r="I9" s="83"/>
      <c r="J9" s="80"/>
      <c r="K9" s="80"/>
      <c r="L9" s="80"/>
      <c r="M9" s="72"/>
      <c r="N9" s="80"/>
    </row>
    <row r="10" spans="1:14" x14ac:dyDescent="0.35">
      <c r="A10" s="98"/>
      <c r="B10" s="80" t="s">
        <v>17</v>
      </c>
      <c r="C10" s="81">
        <v>280</v>
      </c>
      <c r="D10" s="100">
        <f>[1]Income!K65</f>
        <v>0</v>
      </c>
      <c r="E10" s="83" t="s">
        <v>0</v>
      </c>
      <c r="F10" s="83"/>
      <c r="G10" s="81">
        <v>280</v>
      </c>
      <c r="H10" s="84"/>
      <c r="I10" s="83"/>
      <c r="J10" s="80"/>
      <c r="K10" s="80"/>
      <c r="L10" s="80"/>
      <c r="M10" s="72"/>
      <c r="N10" s="80"/>
    </row>
    <row r="11" spans="1:14" x14ac:dyDescent="0.35">
      <c r="A11" s="98"/>
      <c r="B11" s="80" t="s">
        <v>18</v>
      </c>
      <c r="C11" s="81">
        <v>0</v>
      </c>
      <c r="D11" s="100">
        <f>[1]Income!G65</f>
        <v>0</v>
      </c>
      <c r="E11" s="83"/>
      <c r="F11" s="83"/>
      <c r="G11" s="81"/>
      <c r="H11" s="84"/>
      <c r="I11" s="83"/>
      <c r="J11" s="80"/>
      <c r="K11" s="80"/>
      <c r="L11" s="80"/>
      <c r="M11" s="72"/>
      <c r="N11" s="80"/>
    </row>
    <row r="12" spans="1:14" x14ac:dyDescent="0.35">
      <c r="A12" s="98"/>
      <c r="B12" s="80" t="s">
        <v>19</v>
      </c>
      <c r="C12" s="81">
        <v>0</v>
      </c>
      <c r="D12" s="100">
        <f>[1]Income!M65+[1]Income!Q65</f>
        <v>0</v>
      </c>
      <c r="E12" s="83"/>
      <c r="F12" s="83"/>
      <c r="G12" s="81" t="s">
        <v>0</v>
      </c>
      <c r="H12" s="84"/>
      <c r="I12" s="83"/>
      <c r="J12" s="80"/>
      <c r="K12" s="80"/>
      <c r="L12" s="80"/>
      <c r="M12" s="72"/>
      <c r="N12" s="80"/>
    </row>
    <row r="13" spans="1:14" x14ac:dyDescent="0.35">
      <c r="A13" s="98"/>
      <c r="B13" s="80" t="s">
        <v>20</v>
      </c>
      <c r="C13" s="81"/>
      <c r="D13" s="100">
        <f>[1]Income!N65</f>
        <v>0</v>
      </c>
      <c r="E13" s="83"/>
      <c r="F13" s="83"/>
      <c r="G13" s="81" t="s">
        <v>0</v>
      </c>
      <c r="H13" s="84"/>
      <c r="I13" s="83"/>
      <c r="J13" s="80"/>
      <c r="K13" s="80"/>
      <c r="L13" s="80"/>
      <c r="M13" s="72"/>
      <c r="N13" s="80"/>
    </row>
    <row r="14" spans="1:14" x14ac:dyDescent="0.35">
      <c r="A14" s="98"/>
      <c r="B14" s="80" t="s">
        <v>21</v>
      </c>
      <c r="C14" s="80"/>
      <c r="D14" s="100">
        <f>[1]Income!$J$65+[1]Income!P65</f>
        <v>0</v>
      </c>
      <c r="E14" s="83"/>
      <c r="F14" s="83"/>
      <c r="G14" s="81"/>
      <c r="H14" s="84"/>
      <c r="I14" s="83"/>
      <c r="J14" s="80"/>
      <c r="K14" s="80"/>
      <c r="L14" s="80"/>
      <c r="M14" s="72"/>
      <c r="N14" s="80"/>
    </row>
    <row r="15" spans="1:14" x14ac:dyDescent="0.35">
      <c r="A15" s="98"/>
      <c r="B15" s="80" t="s">
        <v>22</v>
      </c>
      <c r="C15" s="81">
        <v>1000</v>
      </c>
      <c r="D15" s="100"/>
      <c r="E15" s="83"/>
      <c r="F15" s="83"/>
      <c r="G15" s="81"/>
      <c r="H15" s="84"/>
      <c r="I15" s="83"/>
      <c r="J15" s="80"/>
      <c r="K15" s="80"/>
      <c r="L15" s="80"/>
      <c r="M15" s="72"/>
      <c r="N15" s="80"/>
    </row>
    <row r="16" spans="1:14" x14ac:dyDescent="0.35">
      <c r="A16" s="102" t="s">
        <v>23</v>
      </c>
      <c r="B16" s="103"/>
      <c r="C16" s="99">
        <f>C60</f>
        <v>23228</v>
      </c>
      <c r="D16" s="104">
        <f>SUM(D6:D14)</f>
        <v>0</v>
      </c>
      <c r="E16" s="105"/>
      <c r="F16" s="105"/>
      <c r="G16" s="99">
        <f>G60</f>
        <v>31931</v>
      </c>
      <c r="H16" s="106"/>
      <c r="I16" s="105"/>
      <c r="J16" s="103"/>
      <c r="K16" s="103"/>
      <c r="L16" s="103"/>
      <c r="M16" s="72"/>
      <c r="N16" s="80"/>
    </row>
    <row r="17" spans="1:14" x14ac:dyDescent="0.35">
      <c r="A17" s="98"/>
      <c r="B17" s="80"/>
      <c r="C17" s="81"/>
      <c r="D17" s="82"/>
      <c r="E17" s="83"/>
      <c r="F17" s="83"/>
      <c r="G17" s="81" t="s">
        <v>0</v>
      </c>
      <c r="H17" s="84"/>
      <c r="I17" s="83"/>
      <c r="J17" s="80"/>
      <c r="K17" s="80"/>
      <c r="L17" s="80"/>
      <c r="M17" s="72"/>
      <c r="N17" s="80"/>
    </row>
    <row r="18" spans="1:14" x14ac:dyDescent="0.35">
      <c r="A18" s="107"/>
      <c r="B18" s="108"/>
      <c r="C18" s="109"/>
      <c r="D18" s="110" t="s">
        <v>24</v>
      </c>
      <c r="E18" s="111"/>
      <c r="F18" s="111"/>
      <c r="G18" s="81" t="s">
        <v>25</v>
      </c>
      <c r="H18" s="112"/>
      <c r="I18" s="83"/>
      <c r="J18" s="80"/>
      <c r="K18" s="80"/>
      <c r="L18" s="80"/>
      <c r="M18" s="72"/>
      <c r="N18" s="80"/>
    </row>
    <row r="19" spans="1:14" x14ac:dyDescent="0.35">
      <c r="A19" s="98" t="s">
        <v>26</v>
      </c>
      <c r="B19" s="81"/>
      <c r="C19" s="81"/>
      <c r="D19" s="82"/>
      <c r="E19" s="83"/>
      <c r="F19" s="83"/>
      <c r="G19" s="81" t="s">
        <v>0</v>
      </c>
      <c r="H19" s="84"/>
      <c r="I19" s="83"/>
      <c r="J19" s="80"/>
      <c r="K19" s="80"/>
      <c r="L19" s="80"/>
      <c r="M19" s="72"/>
      <c r="N19" s="80"/>
    </row>
    <row r="20" spans="1:14" x14ac:dyDescent="0.35">
      <c r="A20" s="113" t="s">
        <v>27</v>
      </c>
      <c r="B20" s="80" t="s">
        <v>28</v>
      </c>
      <c r="C20" s="81">
        <v>8150</v>
      </c>
      <c r="D20" s="100">
        <f>[1]Expenditure!M5</f>
        <v>5875.01</v>
      </c>
      <c r="E20" s="83">
        <f>D20/C20</f>
        <v>0.72086012269938649</v>
      </c>
      <c r="F20" s="83" t="s">
        <v>0</v>
      </c>
      <c r="G20" s="81">
        <v>9120</v>
      </c>
      <c r="H20" s="84" t="s">
        <v>136</v>
      </c>
      <c r="I20" s="83"/>
      <c r="J20" s="80" t="s">
        <v>30</v>
      </c>
      <c r="K20" s="80"/>
      <c r="L20" s="80"/>
      <c r="M20" s="72" t="s">
        <v>31</v>
      </c>
      <c r="N20" s="80"/>
    </row>
    <row r="21" spans="1:14" x14ac:dyDescent="0.35">
      <c r="A21" s="80" t="s">
        <v>0</v>
      </c>
      <c r="B21" s="80" t="s">
        <v>32</v>
      </c>
      <c r="C21" s="81">
        <v>300</v>
      </c>
      <c r="D21" s="100">
        <f>[1]Expenditure!O5+[1]Expenditure!N5</f>
        <v>206.25</v>
      </c>
      <c r="E21" s="83">
        <f>D21/C21</f>
        <v>0.6875</v>
      </c>
      <c r="F21" s="83"/>
      <c r="G21" s="81">
        <v>300</v>
      </c>
      <c r="H21" s="84" t="s">
        <v>33</v>
      </c>
      <c r="I21" s="83"/>
      <c r="J21" s="80" t="s">
        <v>34</v>
      </c>
      <c r="K21" s="80"/>
      <c r="L21" s="80"/>
      <c r="M21" s="72" t="s">
        <v>31</v>
      </c>
      <c r="N21" s="80"/>
    </row>
    <row r="22" spans="1:14" x14ac:dyDescent="0.35">
      <c r="A22" s="103"/>
      <c r="B22" s="103" t="s">
        <v>35</v>
      </c>
      <c r="C22" s="81">
        <v>216</v>
      </c>
      <c r="D22" s="100">
        <f>[1]Expenditure!P5</f>
        <v>203.54999999999998</v>
      </c>
      <c r="E22" s="83">
        <f>D22/C22</f>
        <v>0.94236111111111098</v>
      </c>
      <c r="F22" s="83"/>
      <c r="G22" s="81">
        <v>312</v>
      </c>
      <c r="H22" s="84" t="s">
        <v>36</v>
      </c>
      <c r="I22" s="83"/>
      <c r="J22" s="80" t="s">
        <v>137</v>
      </c>
      <c r="K22" s="80"/>
      <c r="L22" s="80"/>
      <c r="M22" s="72" t="s">
        <v>31</v>
      </c>
      <c r="N22" s="80"/>
    </row>
    <row r="23" spans="1:14" x14ac:dyDescent="0.35">
      <c r="A23" s="108" t="s">
        <v>23</v>
      </c>
      <c r="B23" s="108"/>
      <c r="C23" s="109">
        <f>SUM(C20:C22)</f>
        <v>8666</v>
      </c>
      <c r="D23" s="114">
        <f>SUM(D19:D22)</f>
        <v>6284.81</v>
      </c>
      <c r="E23" s="115"/>
      <c r="F23" s="111"/>
      <c r="G23" s="116">
        <f>SUM(G20:G22)</f>
        <v>9732</v>
      </c>
      <c r="H23" s="112"/>
      <c r="I23" s="80"/>
      <c r="J23" s="80"/>
      <c r="K23" s="80"/>
      <c r="L23" s="80"/>
      <c r="M23" s="72"/>
      <c r="N23" s="80"/>
    </row>
    <row r="24" spans="1:14" x14ac:dyDescent="0.35">
      <c r="A24" s="80"/>
      <c r="B24" s="80"/>
      <c r="C24" s="81"/>
      <c r="D24" s="100"/>
      <c r="E24" s="83"/>
      <c r="F24" s="83"/>
      <c r="G24" s="81" t="s">
        <v>0</v>
      </c>
      <c r="H24" s="84"/>
      <c r="I24" s="83"/>
      <c r="J24" s="80"/>
      <c r="K24" s="80"/>
      <c r="L24" s="80"/>
      <c r="M24" s="72"/>
      <c r="N24" s="80"/>
    </row>
    <row r="25" spans="1:14" x14ac:dyDescent="0.35">
      <c r="A25" s="113" t="s">
        <v>38</v>
      </c>
      <c r="B25" s="80" t="s">
        <v>39</v>
      </c>
      <c r="C25" s="81">
        <v>132</v>
      </c>
      <c r="D25" s="100">
        <f>[1]Expenditure!R5</f>
        <v>66</v>
      </c>
      <c r="E25" s="83">
        <f t="shared" ref="E25:E30" si="0">D25/C25</f>
        <v>0.5</v>
      </c>
      <c r="F25" s="83"/>
      <c r="G25" s="81">
        <v>132</v>
      </c>
      <c r="H25" s="84"/>
      <c r="I25" s="83"/>
      <c r="J25" s="80"/>
      <c r="K25" s="80"/>
      <c r="L25" s="80"/>
      <c r="M25" s="72" t="s">
        <v>31</v>
      </c>
      <c r="N25" s="80"/>
    </row>
    <row r="26" spans="1:14" x14ac:dyDescent="0.35">
      <c r="A26" s="80"/>
      <c r="B26" s="80" t="s">
        <v>40</v>
      </c>
      <c r="C26" s="81">
        <v>500</v>
      </c>
      <c r="D26" s="100">
        <f>SUM([1]Expenditure!S5,'[1]Clerk''s Expenses Account'!H50)</f>
        <v>154.24</v>
      </c>
      <c r="E26" s="83">
        <f t="shared" si="0"/>
        <v>0.30848000000000003</v>
      </c>
      <c r="F26" s="83" t="s">
        <v>0</v>
      </c>
      <c r="G26" s="81">
        <v>550</v>
      </c>
      <c r="H26" s="84"/>
      <c r="I26" s="83"/>
      <c r="J26" s="80" t="s">
        <v>41</v>
      </c>
      <c r="K26" s="80"/>
      <c r="L26" s="80"/>
      <c r="M26" s="72" t="s">
        <v>31</v>
      </c>
      <c r="N26" s="80"/>
    </row>
    <row r="27" spans="1:14" x14ac:dyDescent="0.35">
      <c r="A27" s="80"/>
      <c r="B27" s="80" t="s">
        <v>42</v>
      </c>
      <c r="C27" s="81">
        <v>100</v>
      </c>
      <c r="D27" s="100">
        <f>[1]Expenditure!T113</f>
        <v>0</v>
      </c>
      <c r="E27" s="83">
        <f t="shared" si="0"/>
        <v>0</v>
      </c>
      <c r="F27" s="83"/>
      <c r="G27" s="81">
        <v>100</v>
      </c>
      <c r="H27" s="84"/>
      <c r="I27" s="83"/>
      <c r="J27" s="80"/>
      <c r="K27" s="80"/>
      <c r="L27" s="117"/>
      <c r="M27" s="72" t="s">
        <v>43</v>
      </c>
      <c r="N27" s="80"/>
    </row>
    <row r="28" spans="1:14" x14ac:dyDescent="0.35">
      <c r="A28" s="80"/>
      <c r="B28" s="80" t="s">
        <v>44</v>
      </c>
      <c r="C28" s="81">
        <v>50</v>
      </c>
      <c r="D28" s="100">
        <f>SUM([1]Expenditure!U113,'[1]Clerk''s Expenses Account'!K50)</f>
        <v>20</v>
      </c>
      <c r="E28" s="83">
        <f t="shared" si="0"/>
        <v>0.4</v>
      </c>
      <c r="F28" s="83"/>
      <c r="G28" s="81">
        <v>50</v>
      </c>
      <c r="H28" s="84"/>
      <c r="I28" s="83"/>
      <c r="J28" s="80"/>
      <c r="K28" s="80"/>
      <c r="L28" s="118"/>
      <c r="M28" s="72" t="s">
        <v>45</v>
      </c>
      <c r="N28" s="80"/>
    </row>
    <row r="29" spans="1:14" x14ac:dyDescent="0.35">
      <c r="A29" s="80"/>
      <c r="B29" s="80" t="s">
        <v>46</v>
      </c>
      <c r="C29" s="81">
        <v>400</v>
      </c>
      <c r="D29" s="100">
        <f>[1]Expenditure!V5</f>
        <v>350</v>
      </c>
      <c r="E29" s="83">
        <f t="shared" si="0"/>
        <v>0.875</v>
      </c>
      <c r="F29" s="83"/>
      <c r="G29" s="81">
        <v>400</v>
      </c>
      <c r="H29" s="84"/>
      <c r="I29" s="83"/>
      <c r="J29" s="80"/>
      <c r="K29" s="80"/>
      <c r="L29" s="119"/>
      <c r="M29" s="72" t="s">
        <v>47</v>
      </c>
      <c r="N29" s="80"/>
    </row>
    <row r="30" spans="1:14" x14ac:dyDescent="0.35">
      <c r="A30" s="103"/>
      <c r="B30" s="103" t="s">
        <v>48</v>
      </c>
      <c r="C30" s="81">
        <v>420</v>
      </c>
      <c r="D30" s="100">
        <f>[1]Expenditure!W5</f>
        <v>212.5</v>
      </c>
      <c r="E30" s="83">
        <f t="shared" si="0"/>
        <v>0.50595238095238093</v>
      </c>
      <c r="F30" s="83"/>
      <c r="G30" s="81">
        <v>500</v>
      </c>
      <c r="H30" s="84"/>
      <c r="I30" s="83"/>
      <c r="J30" s="80" t="s">
        <v>138</v>
      </c>
      <c r="K30" s="80"/>
      <c r="L30" s="80"/>
      <c r="M30" s="72" t="s">
        <v>47</v>
      </c>
      <c r="N30" s="80"/>
    </row>
    <row r="31" spans="1:14" x14ac:dyDescent="0.35">
      <c r="A31" s="108" t="s">
        <v>23</v>
      </c>
      <c r="B31" s="108"/>
      <c r="C31" s="109">
        <f>SUM(C25:C30)</f>
        <v>1602</v>
      </c>
      <c r="D31" s="114">
        <f>SUM(D25:D30)</f>
        <v>802.74</v>
      </c>
      <c r="E31" s="115"/>
      <c r="F31" s="111"/>
      <c r="G31" s="116">
        <f>SUM(G25:G30)</f>
        <v>1732</v>
      </c>
      <c r="H31" s="112"/>
      <c r="I31" s="83"/>
      <c r="J31" s="80"/>
      <c r="K31" s="80"/>
      <c r="L31" s="80"/>
      <c r="M31" s="72"/>
      <c r="N31" s="80"/>
    </row>
    <row r="32" spans="1:14" x14ac:dyDescent="0.35">
      <c r="A32" s="80"/>
      <c r="B32" s="80"/>
      <c r="C32" s="81"/>
      <c r="D32" s="100"/>
      <c r="E32" s="83"/>
      <c r="F32" s="83"/>
      <c r="G32" s="80"/>
      <c r="H32" s="84"/>
      <c r="I32" s="83"/>
      <c r="J32" s="80"/>
      <c r="K32" s="80"/>
      <c r="L32" s="80"/>
      <c r="M32" s="72" t="s">
        <v>49</v>
      </c>
      <c r="N32" s="80"/>
    </row>
    <row r="33" spans="1:14" x14ac:dyDescent="0.35">
      <c r="A33" s="113" t="s">
        <v>50</v>
      </c>
      <c r="B33" s="80" t="s">
        <v>15</v>
      </c>
      <c r="C33" s="81">
        <v>800</v>
      </c>
      <c r="D33" s="100">
        <f>[1]Expenditure!X113</f>
        <v>0</v>
      </c>
      <c r="E33" s="83">
        <f>D33/C23</f>
        <v>0</v>
      </c>
      <c r="F33" s="83"/>
      <c r="G33" s="81">
        <v>970</v>
      </c>
      <c r="H33" s="84" t="s">
        <v>51</v>
      </c>
      <c r="I33" s="83"/>
      <c r="J33" s="80"/>
      <c r="K33" s="80"/>
      <c r="L33" s="80"/>
      <c r="M33" s="72" t="s">
        <v>49</v>
      </c>
      <c r="N33" s="80"/>
    </row>
    <row r="34" spans="1:14" x14ac:dyDescent="0.35">
      <c r="A34" s="80"/>
      <c r="B34" s="80" t="s">
        <v>52</v>
      </c>
      <c r="C34" s="81">
        <v>260</v>
      </c>
      <c r="D34" s="100">
        <f>[1]Expenditure!Y113</f>
        <v>0</v>
      </c>
      <c r="E34" s="83">
        <f>D34/C34</f>
        <v>0</v>
      </c>
      <c r="F34" s="83"/>
      <c r="G34" s="81">
        <v>260</v>
      </c>
      <c r="H34" s="84" t="s">
        <v>53</v>
      </c>
      <c r="I34" s="83"/>
      <c r="J34" s="80" t="s">
        <v>54</v>
      </c>
      <c r="K34" s="80"/>
      <c r="L34" s="80"/>
      <c r="M34" s="72" t="s">
        <v>55</v>
      </c>
      <c r="N34" s="80"/>
    </row>
    <row r="35" spans="1:14" x14ac:dyDescent="0.35">
      <c r="A35" s="80" t="s">
        <v>38</v>
      </c>
      <c r="B35" s="80" t="s">
        <v>56</v>
      </c>
      <c r="C35" s="81">
        <v>700</v>
      </c>
      <c r="D35" s="100">
        <f xml:space="preserve"> SUM([1]Expenditure!Z5,'[1]Clerk''s Expenses Account'!I50)</f>
        <v>420</v>
      </c>
      <c r="E35" s="83">
        <f>D35/C35</f>
        <v>0.6</v>
      </c>
      <c r="F35" s="83"/>
      <c r="G35" s="81">
        <v>700</v>
      </c>
      <c r="H35" s="84" t="s">
        <v>57</v>
      </c>
      <c r="I35" s="83"/>
      <c r="J35" s="80" t="s">
        <v>58</v>
      </c>
      <c r="K35" s="80"/>
      <c r="L35" s="80"/>
      <c r="M35" s="72" t="s">
        <v>59</v>
      </c>
      <c r="N35" s="80"/>
    </row>
    <row r="36" spans="1:14" x14ac:dyDescent="0.35">
      <c r="A36" s="103"/>
      <c r="B36" s="103" t="s">
        <v>60</v>
      </c>
      <c r="C36" s="81">
        <v>0</v>
      </c>
      <c r="D36" s="100" t="s">
        <v>0</v>
      </c>
      <c r="E36" s="83"/>
      <c r="F36" s="83"/>
      <c r="G36" s="80"/>
      <c r="H36" s="84"/>
      <c r="I36" s="83"/>
      <c r="J36" s="80"/>
      <c r="K36" s="80"/>
      <c r="L36" s="117"/>
      <c r="M36" s="72" t="s">
        <v>61</v>
      </c>
      <c r="N36" s="80"/>
    </row>
    <row r="37" spans="1:14" x14ac:dyDescent="0.35">
      <c r="A37" s="80"/>
      <c r="B37" s="80"/>
      <c r="C37" s="81"/>
      <c r="D37" s="100"/>
      <c r="E37" s="83"/>
      <c r="F37" s="83"/>
      <c r="G37" s="81"/>
      <c r="H37" s="84"/>
      <c r="I37" s="83"/>
      <c r="J37" s="80"/>
      <c r="K37" s="80"/>
      <c r="L37" s="80"/>
      <c r="M37" s="72"/>
      <c r="N37" s="80"/>
    </row>
    <row r="38" spans="1:14" x14ac:dyDescent="0.35">
      <c r="A38" s="108" t="s">
        <v>23</v>
      </c>
      <c r="B38" s="108"/>
      <c r="C38" s="120">
        <f>SUM(C33:C36)</f>
        <v>1760</v>
      </c>
      <c r="D38" s="114">
        <f>SUM(D33:D36)</f>
        <v>420</v>
      </c>
      <c r="E38" s="115"/>
      <c r="F38" s="121"/>
      <c r="G38" s="116">
        <f>SUM(G33:G35)</f>
        <v>1930</v>
      </c>
      <c r="H38" s="122"/>
      <c r="I38" s="83"/>
      <c r="J38" s="80"/>
      <c r="K38" s="80"/>
      <c r="L38" s="119"/>
      <c r="M38" s="72"/>
      <c r="N38" s="80"/>
    </row>
    <row r="39" spans="1:14" x14ac:dyDescent="0.35">
      <c r="A39" s="80"/>
      <c r="B39" s="80"/>
      <c r="C39" s="123"/>
      <c r="D39" s="100"/>
      <c r="E39" s="124"/>
      <c r="F39" s="124"/>
      <c r="G39" s="81"/>
      <c r="H39" s="125"/>
      <c r="I39" s="124"/>
      <c r="J39" s="80"/>
      <c r="K39" s="80"/>
      <c r="L39" s="80"/>
      <c r="M39" s="72"/>
      <c r="N39" s="80"/>
    </row>
    <row r="40" spans="1:14" x14ac:dyDescent="0.35">
      <c r="A40" s="113" t="s">
        <v>62</v>
      </c>
      <c r="B40" s="80" t="s">
        <v>63</v>
      </c>
      <c r="C40" s="81">
        <v>150</v>
      </c>
      <c r="D40" s="100">
        <f>[1]Expenditure!AB5</f>
        <v>100</v>
      </c>
      <c r="E40" s="83">
        <f>D40/C40</f>
        <v>0.66666666666666663</v>
      </c>
      <c r="F40" s="124"/>
      <c r="G40" s="81">
        <v>150</v>
      </c>
      <c r="H40" s="125"/>
      <c r="I40" s="124"/>
      <c r="J40" s="80"/>
      <c r="K40" s="80"/>
      <c r="L40" s="80"/>
      <c r="M40" s="72" t="s">
        <v>64</v>
      </c>
      <c r="N40" s="80"/>
    </row>
    <row r="41" spans="1:14" x14ac:dyDescent="0.35">
      <c r="A41" s="103"/>
      <c r="B41" s="103" t="s">
        <v>65</v>
      </c>
      <c r="C41" s="81">
        <v>100</v>
      </c>
      <c r="D41" s="126">
        <f>[1]Expenditure!AC113</f>
        <v>0</v>
      </c>
      <c r="E41" s="83">
        <f>D41/C41</f>
        <v>0</v>
      </c>
      <c r="F41" s="124"/>
      <c r="G41" s="81">
        <v>100</v>
      </c>
      <c r="H41" s="125"/>
      <c r="I41" s="124"/>
      <c r="J41" s="80"/>
      <c r="K41" s="80"/>
      <c r="L41" s="80"/>
      <c r="M41" s="72" t="s">
        <v>49</v>
      </c>
      <c r="N41" s="80"/>
    </row>
    <row r="42" spans="1:14" x14ac:dyDescent="0.35">
      <c r="A42" s="80"/>
      <c r="B42" s="80" t="s">
        <v>66</v>
      </c>
      <c r="C42" s="81">
        <v>500</v>
      </c>
      <c r="D42" s="126">
        <f>[1]Expenditure!AS113</f>
        <v>500</v>
      </c>
      <c r="E42" s="83">
        <f>D42/C42</f>
        <v>1</v>
      </c>
      <c r="F42" s="124"/>
      <c r="G42" s="81">
        <v>0</v>
      </c>
      <c r="H42" s="125"/>
      <c r="I42" s="124"/>
      <c r="J42" s="80"/>
      <c r="K42" s="80"/>
      <c r="L42" s="80"/>
      <c r="M42" s="72"/>
      <c r="N42" s="80"/>
    </row>
    <row r="43" spans="1:14" x14ac:dyDescent="0.35">
      <c r="A43" s="108" t="s">
        <v>23</v>
      </c>
      <c r="B43" s="108"/>
      <c r="C43" s="120">
        <f>SUM(C40:C42)</f>
        <v>750</v>
      </c>
      <c r="D43" s="127">
        <f>SUM(D40:D42)</f>
        <v>600</v>
      </c>
      <c r="E43" s="111"/>
      <c r="F43" s="121"/>
      <c r="G43" s="116">
        <f>SUM(G40:G42)</f>
        <v>250</v>
      </c>
      <c r="H43" s="122"/>
      <c r="I43" s="124"/>
      <c r="J43" s="80"/>
      <c r="K43" s="80"/>
      <c r="L43" s="80"/>
      <c r="M43" s="72"/>
      <c r="N43" s="80"/>
    </row>
    <row r="44" spans="1:14" x14ac:dyDescent="0.35">
      <c r="A44" s="80"/>
      <c r="B44" s="80"/>
      <c r="C44" s="123"/>
      <c r="D44" s="126"/>
      <c r="E44" s="124"/>
      <c r="F44" s="124"/>
      <c r="G44" s="81" t="s">
        <v>0</v>
      </c>
      <c r="H44" s="125"/>
      <c r="I44" s="124"/>
      <c r="J44" s="80"/>
      <c r="K44" s="80"/>
      <c r="L44" s="80"/>
      <c r="M44" s="72"/>
      <c r="N44" s="80"/>
    </row>
    <row r="45" spans="1:14" x14ac:dyDescent="0.35">
      <c r="A45" s="80" t="s">
        <v>38</v>
      </c>
      <c r="B45" s="100" t="s">
        <v>67</v>
      </c>
      <c r="C45" s="81">
        <v>0</v>
      </c>
      <c r="D45" s="126">
        <f>[1]Expenditure!AP113</f>
        <v>0</v>
      </c>
      <c r="E45" s="124"/>
      <c r="F45" s="124"/>
      <c r="G45" s="81">
        <v>0</v>
      </c>
      <c r="H45" s="125"/>
      <c r="I45" s="124"/>
      <c r="J45" s="128" t="s">
        <v>68</v>
      </c>
      <c r="K45" s="80"/>
      <c r="L45" s="80"/>
      <c r="M45" s="72" t="s">
        <v>69</v>
      </c>
      <c r="N45" s="80"/>
    </row>
    <row r="46" spans="1:14" x14ac:dyDescent="0.35">
      <c r="A46" s="80"/>
      <c r="B46" s="100" t="s">
        <v>70</v>
      </c>
      <c r="C46" s="81">
        <v>400</v>
      </c>
      <c r="D46" s="126">
        <f>[1]Expenditure!AD5</f>
        <v>190.59000000000003</v>
      </c>
      <c r="E46" s="124">
        <f t="shared" ref="E46:E55" si="1">D46/C46</f>
        <v>0.47647500000000009</v>
      </c>
      <c r="F46" s="124"/>
      <c r="G46" s="81">
        <v>400</v>
      </c>
      <c r="H46" s="125"/>
      <c r="I46" s="124"/>
      <c r="J46" s="80"/>
      <c r="K46" s="80"/>
      <c r="L46" s="80"/>
      <c r="M46" s="72" t="s">
        <v>71</v>
      </c>
      <c r="N46" s="80"/>
    </row>
    <row r="47" spans="1:14" x14ac:dyDescent="0.35">
      <c r="A47" s="80"/>
      <c r="B47" s="100" t="s">
        <v>72</v>
      </c>
      <c r="C47" s="81">
        <v>900</v>
      </c>
      <c r="D47" s="126">
        <f>[1]Expenditure!AE5</f>
        <v>833.91</v>
      </c>
      <c r="E47" s="124">
        <f t="shared" si="1"/>
        <v>0.92656666666666665</v>
      </c>
      <c r="F47" s="124"/>
      <c r="G47" s="81">
        <v>917</v>
      </c>
      <c r="H47" s="125" t="s">
        <v>73</v>
      </c>
      <c r="I47" s="124"/>
      <c r="J47" s="80"/>
      <c r="K47" s="80"/>
      <c r="L47" s="80"/>
      <c r="M47" s="72" t="s">
        <v>74</v>
      </c>
      <c r="N47" s="80"/>
    </row>
    <row r="48" spans="1:14" x14ac:dyDescent="0.35">
      <c r="A48" s="80"/>
      <c r="B48" s="100" t="s">
        <v>75</v>
      </c>
      <c r="C48" s="81">
        <v>600</v>
      </c>
      <c r="D48" s="129">
        <f>[1]Expenditure!AF113</f>
        <v>618.71</v>
      </c>
      <c r="E48" s="124">
        <f t="shared" si="1"/>
        <v>1.0311833333333333</v>
      </c>
      <c r="F48" s="124"/>
      <c r="G48" s="81">
        <v>640</v>
      </c>
      <c r="H48" s="125" t="s">
        <v>76</v>
      </c>
      <c r="I48" s="124"/>
      <c r="J48" s="80" t="s">
        <v>77</v>
      </c>
      <c r="K48" s="80"/>
      <c r="L48" s="80"/>
      <c r="M48" s="72" t="s">
        <v>78</v>
      </c>
      <c r="N48" s="80"/>
    </row>
    <row r="49" spans="1:14" x14ac:dyDescent="0.35">
      <c r="A49" s="80"/>
      <c r="B49" s="100" t="s">
        <v>79</v>
      </c>
      <c r="C49" s="81">
        <v>600</v>
      </c>
      <c r="D49" s="126">
        <f>[1]Expenditure!AG5</f>
        <v>600</v>
      </c>
      <c r="E49" s="124">
        <f t="shared" si="1"/>
        <v>1</v>
      </c>
      <c r="F49" s="124"/>
      <c r="G49" s="81">
        <v>600</v>
      </c>
      <c r="H49" s="125"/>
      <c r="I49" s="124"/>
      <c r="J49" s="80" t="s">
        <v>80</v>
      </c>
      <c r="K49" s="80"/>
      <c r="L49" s="80"/>
      <c r="M49" s="72" t="s">
        <v>47</v>
      </c>
      <c r="N49" s="80"/>
    </row>
    <row r="50" spans="1:14" x14ac:dyDescent="0.35">
      <c r="A50" s="80" t="s">
        <v>50</v>
      </c>
      <c r="B50" s="100" t="s">
        <v>139</v>
      </c>
      <c r="C50" s="81">
        <v>1300</v>
      </c>
      <c r="D50" s="126">
        <f>[1]Expenditure!AH5</f>
        <v>350</v>
      </c>
      <c r="E50" s="124">
        <f t="shared" si="1"/>
        <v>0.26923076923076922</v>
      </c>
      <c r="F50" s="124"/>
      <c r="G50" s="81">
        <v>1300</v>
      </c>
      <c r="H50" s="84"/>
      <c r="I50" s="124"/>
      <c r="J50" s="130" t="s">
        <v>82</v>
      </c>
      <c r="K50" s="81"/>
      <c r="L50" s="80"/>
      <c r="M50" s="72" t="s">
        <v>140</v>
      </c>
      <c r="N50" s="80"/>
    </row>
    <row r="51" spans="1:14" x14ac:dyDescent="0.35">
      <c r="A51" s="131"/>
      <c r="B51" s="132" t="s">
        <v>141</v>
      </c>
      <c r="C51" s="133"/>
      <c r="D51" s="134"/>
      <c r="E51" s="135"/>
      <c r="F51" s="135"/>
      <c r="G51" s="133">
        <v>640</v>
      </c>
      <c r="H51" s="136"/>
      <c r="I51" s="135"/>
      <c r="J51" s="131"/>
      <c r="K51" s="133"/>
      <c r="L51" s="131"/>
      <c r="M51" s="137" t="s">
        <v>142</v>
      </c>
      <c r="N51" s="131"/>
    </row>
    <row r="52" spans="1:14" x14ac:dyDescent="0.35">
      <c r="A52" s="131"/>
      <c r="B52" s="132" t="s">
        <v>143</v>
      </c>
      <c r="C52" s="133"/>
      <c r="D52" s="134"/>
      <c r="E52" s="135"/>
      <c r="F52" s="135"/>
      <c r="G52" s="133">
        <v>7500</v>
      </c>
      <c r="H52" s="136"/>
      <c r="I52" s="135"/>
      <c r="J52" s="137"/>
      <c r="K52" s="133"/>
      <c r="L52" s="131"/>
      <c r="M52" s="138" t="s">
        <v>145</v>
      </c>
      <c r="N52" s="131"/>
    </row>
    <row r="53" spans="1:14" x14ac:dyDescent="0.35">
      <c r="A53" s="80"/>
      <c r="B53" s="100" t="s">
        <v>84</v>
      </c>
      <c r="C53" s="81">
        <v>500</v>
      </c>
      <c r="D53" s="126">
        <f>[1]Expenditure!AI5</f>
        <v>500</v>
      </c>
      <c r="E53" s="124">
        <f t="shared" si="1"/>
        <v>1</v>
      </c>
      <c r="F53" s="124"/>
      <c r="G53" s="81">
        <v>0</v>
      </c>
      <c r="H53" s="125"/>
      <c r="I53" s="124"/>
      <c r="J53" s="80" t="s">
        <v>85</v>
      </c>
      <c r="K53" s="80"/>
      <c r="L53" s="80"/>
      <c r="M53" s="72" t="s">
        <v>47</v>
      </c>
      <c r="N53" s="80"/>
    </row>
    <row r="54" spans="1:14" x14ac:dyDescent="0.35">
      <c r="A54" s="80" t="s">
        <v>86</v>
      </c>
      <c r="B54" s="100" t="s">
        <v>87</v>
      </c>
      <c r="C54" s="81">
        <v>3650</v>
      </c>
      <c r="D54" s="126">
        <f>[1]Expenditure!AJ5</f>
        <v>2790</v>
      </c>
      <c r="E54" s="124">
        <f t="shared" si="1"/>
        <v>0.76438356164383559</v>
      </c>
      <c r="F54" s="124"/>
      <c r="G54" s="81">
        <v>3790</v>
      </c>
      <c r="H54" s="125" t="s">
        <v>88</v>
      </c>
      <c r="I54" s="124"/>
      <c r="J54" s="80" t="s">
        <v>144</v>
      </c>
      <c r="K54" s="139"/>
      <c r="L54" s="80"/>
      <c r="M54" s="72" t="s">
        <v>90</v>
      </c>
      <c r="N54" s="80"/>
    </row>
    <row r="55" spans="1:14" x14ac:dyDescent="0.35">
      <c r="A55" s="80"/>
      <c r="B55" s="100" t="s">
        <v>91</v>
      </c>
      <c r="C55" s="81">
        <v>2500</v>
      </c>
      <c r="D55" s="126">
        <f>[1]Expenditure!AK5</f>
        <v>1300</v>
      </c>
      <c r="E55" s="124">
        <f t="shared" si="1"/>
        <v>0.52</v>
      </c>
      <c r="F55" s="124"/>
      <c r="G55" s="81">
        <v>2500</v>
      </c>
      <c r="H55" s="125" t="s">
        <v>0</v>
      </c>
      <c r="I55" s="124"/>
      <c r="J55" s="80"/>
      <c r="K55" s="139"/>
      <c r="L55" s="80"/>
      <c r="M55" s="72" t="s">
        <v>90</v>
      </c>
      <c r="N55" s="80"/>
    </row>
    <row r="56" spans="1:14" x14ac:dyDescent="0.35">
      <c r="A56" s="80"/>
      <c r="B56" s="100" t="s">
        <v>92</v>
      </c>
      <c r="C56" s="81">
        <v>0</v>
      </c>
      <c r="D56" s="126" t="s">
        <v>0</v>
      </c>
      <c r="E56" s="124"/>
      <c r="F56" s="124"/>
      <c r="G56" s="81" t="s">
        <v>25</v>
      </c>
      <c r="H56" s="125" t="s">
        <v>0</v>
      </c>
      <c r="I56" s="124"/>
      <c r="J56" s="80"/>
      <c r="K56" s="80"/>
      <c r="L56" s="140"/>
      <c r="M56" s="72" t="s">
        <v>93</v>
      </c>
      <c r="N56" s="80"/>
    </row>
    <row r="57" spans="1:14" x14ac:dyDescent="0.35">
      <c r="A57" s="80"/>
      <c r="B57" s="100" t="s">
        <v>94</v>
      </c>
      <c r="C57" s="81">
        <v>0</v>
      </c>
      <c r="D57" s="126">
        <f>[1]Expenditure!AO113</f>
        <v>0</v>
      </c>
      <c r="E57" s="124"/>
      <c r="F57" s="124"/>
      <c r="G57" s="81" t="s">
        <v>95</v>
      </c>
      <c r="H57" s="125"/>
      <c r="I57" s="124"/>
      <c r="J57" s="80"/>
      <c r="K57" s="80"/>
      <c r="L57" s="140"/>
      <c r="M57" s="72" t="s">
        <v>96</v>
      </c>
      <c r="N57" s="80"/>
    </row>
    <row r="58" spans="1:14" x14ac:dyDescent="0.35">
      <c r="A58" s="80" t="s">
        <v>38</v>
      </c>
      <c r="B58" s="100" t="s">
        <v>0</v>
      </c>
      <c r="C58" s="123" t="s">
        <v>0</v>
      </c>
      <c r="D58" s="141" t="s">
        <v>0</v>
      </c>
      <c r="E58" s="124"/>
      <c r="F58" s="124"/>
      <c r="G58" s="80"/>
      <c r="H58" s="125"/>
      <c r="I58" s="124"/>
      <c r="J58" s="80"/>
      <c r="K58" s="80"/>
      <c r="L58" s="140"/>
      <c r="M58" s="72"/>
      <c r="N58" s="80"/>
    </row>
    <row r="59" spans="1:14" x14ac:dyDescent="0.35">
      <c r="A59" s="80"/>
      <c r="B59" s="100"/>
      <c r="C59" s="123">
        <f>SUM(C45:C58)</f>
        <v>10450</v>
      </c>
      <c r="D59" s="141">
        <f>SUM(D45:D57)</f>
        <v>7183.21</v>
      </c>
      <c r="E59" s="124"/>
      <c r="F59" s="124"/>
      <c r="G59" s="81">
        <f>SUM(G45:G57)</f>
        <v>18287</v>
      </c>
      <c r="H59" s="125"/>
      <c r="I59" s="124"/>
      <c r="J59" s="80"/>
      <c r="K59" s="80">
        <v>31931</v>
      </c>
      <c r="L59" s="140"/>
      <c r="M59" s="72"/>
      <c r="N59" s="80"/>
    </row>
    <row r="60" spans="1:14" x14ac:dyDescent="0.35">
      <c r="A60" s="142" t="s">
        <v>97</v>
      </c>
      <c r="B60" s="142"/>
      <c r="C60" s="143">
        <f>SUM(C43+C38+C31+C23+C59)</f>
        <v>23228</v>
      </c>
      <c r="D60" s="144">
        <f>SUM(D43+D59+D38+D31+D23)</f>
        <v>15290.759999999998</v>
      </c>
      <c r="E60" s="145"/>
      <c r="F60" s="146"/>
      <c r="G60" s="116">
        <f>SUM(G59,G43,G38,G31,G23)</f>
        <v>31931</v>
      </c>
      <c r="H60" s="147"/>
      <c r="I60" s="124"/>
      <c r="J60" s="80"/>
      <c r="K60" s="80">
        <v>-8140</v>
      </c>
      <c r="L60" s="80"/>
      <c r="M60" s="72"/>
      <c r="N60" s="80"/>
    </row>
    <row r="61" spans="1:14" x14ac:dyDescent="0.35">
      <c r="A61" s="80"/>
      <c r="B61" s="148"/>
      <c r="C61" s="81"/>
      <c r="D61" s="149"/>
      <c r="E61" s="83"/>
      <c r="F61" s="83"/>
      <c r="G61" s="81"/>
      <c r="H61" s="84"/>
      <c r="I61" s="83"/>
      <c r="J61" s="80"/>
      <c r="K61" s="80">
        <f>SUM(K59:K60)</f>
        <v>23791</v>
      </c>
      <c r="L61" s="80"/>
      <c r="M61" s="72"/>
      <c r="N61" s="80"/>
    </row>
    <row r="62" spans="1:14" x14ac:dyDescent="0.35">
      <c r="A62" s="80"/>
      <c r="B62" s="80"/>
      <c r="C62" s="97"/>
      <c r="D62" s="126"/>
      <c r="E62" s="83"/>
      <c r="F62" s="83"/>
      <c r="G62" s="81"/>
      <c r="H62" s="84"/>
      <c r="I62" s="83"/>
      <c r="J62" s="80"/>
      <c r="K62" s="80"/>
      <c r="L62" s="80"/>
      <c r="M62" s="72"/>
      <c r="N62" s="80"/>
    </row>
    <row r="63" spans="1:14" x14ac:dyDescent="0.35">
      <c r="A63" s="80"/>
      <c r="B63" s="80"/>
      <c r="C63" s="81"/>
      <c r="D63" s="150"/>
      <c r="E63" s="83"/>
      <c r="F63" s="83"/>
      <c r="G63" s="81"/>
      <c r="H63" s="84"/>
      <c r="I63" s="83"/>
      <c r="J63" s="80"/>
      <c r="K63" s="80"/>
      <c r="L63" s="151"/>
      <c r="M63" s="72"/>
      <c r="N63" s="80"/>
    </row>
    <row r="64" spans="1:14" x14ac:dyDescent="0.35">
      <c r="A64" s="80"/>
      <c r="B64" s="81"/>
      <c r="C64" s="81"/>
      <c r="D64" s="100"/>
      <c r="E64" s="83"/>
      <c r="F64" s="83"/>
      <c r="G64" s="81"/>
      <c r="H64" s="84"/>
      <c r="I64" s="83"/>
      <c r="J64" s="151"/>
      <c r="K64" s="80"/>
      <c r="L64" s="80"/>
      <c r="M64" s="72"/>
      <c r="N64" s="8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68C3F-8082-40B9-93B4-B75CB6FFF123}">
  <dimension ref="A1:N65"/>
  <sheetViews>
    <sheetView tabSelected="1" topLeftCell="B44" workbookViewId="0">
      <selection activeCell="J15" sqref="J15"/>
    </sheetView>
  </sheetViews>
  <sheetFormatPr defaultRowHeight="14.5" x14ac:dyDescent="0.35"/>
  <cols>
    <col min="1" max="1" width="22.1796875" customWidth="1"/>
    <col min="2" max="2" width="33.7265625" customWidth="1"/>
    <col min="3" max="3" width="14.1796875" customWidth="1"/>
    <col min="4" max="4" width="18.26953125" customWidth="1"/>
    <col min="7" max="7" width="15.54296875" customWidth="1"/>
    <col min="8" max="8" width="11.90625" customWidth="1"/>
    <col min="9" max="9" width="9.7265625" customWidth="1"/>
    <col min="12" max="12" width="28.81640625" customWidth="1"/>
  </cols>
  <sheetData>
    <row r="1" spans="1:13" x14ac:dyDescent="0.35">
      <c r="A1" s="80"/>
      <c r="B1" s="80"/>
      <c r="C1" s="81"/>
      <c r="D1" s="82"/>
      <c r="E1" s="83"/>
      <c r="F1" s="83"/>
      <c r="G1" s="81" t="s">
        <v>0</v>
      </c>
      <c r="H1" s="84"/>
      <c r="I1" s="83"/>
      <c r="J1" s="80"/>
      <c r="K1" s="80"/>
      <c r="L1" s="80"/>
      <c r="M1" s="72"/>
    </row>
    <row r="2" spans="1:13" x14ac:dyDescent="0.35">
      <c r="A2" s="80"/>
      <c r="B2" s="80"/>
      <c r="C2" s="81"/>
      <c r="D2" s="82"/>
      <c r="E2" s="83"/>
      <c r="F2" s="83"/>
      <c r="G2" s="85" t="s">
        <v>1</v>
      </c>
      <c r="H2" s="85" t="s">
        <v>1</v>
      </c>
      <c r="I2" s="83"/>
      <c r="J2" s="80"/>
      <c r="K2" s="80"/>
      <c r="L2" s="80"/>
      <c r="M2" s="72"/>
    </row>
    <row r="3" spans="1:13" x14ac:dyDescent="0.35">
      <c r="A3" s="86" t="s">
        <v>2</v>
      </c>
      <c r="B3" s="86"/>
      <c r="C3" s="87" t="s">
        <v>3</v>
      </c>
      <c r="D3" s="88"/>
      <c r="E3" s="89"/>
      <c r="F3" s="86"/>
      <c r="G3" s="90" t="s">
        <v>4</v>
      </c>
      <c r="H3" s="90" t="s">
        <v>4</v>
      </c>
      <c r="I3" s="89"/>
      <c r="J3" s="86"/>
      <c r="K3" s="86"/>
      <c r="L3" s="86"/>
      <c r="M3" s="91" t="s">
        <v>5</v>
      </c>
    </row>
    <row r="4" spans="1:13" x14ac:dyDescent="0.35">
      <c r="A4" s="92"/>
      <c r="B4" s="92"/>
      <c r="C4" s="93" t="s">
        <v>6</v>
      </c>
      <c r="D4" s="94" t="s">
        <v>135</v>
      </c>
      <c r="E4" s="95" t="s">
        <v>7</v>
      </c>
      <c r="F4" s="95"/>
      <c r="G4" s="96" t="s">
        <v>6</v>
      </c>
      <c r="H4" s="96" t="s">
        <v>8</v>
      </c>
      <c r="I4" s="95"/>
      <c r="J4" s="92" t="s">
        <v>8</v>
      </c>
      <c r="K4" s="86"/>
      <c r="L4" s="86"/>
      <c r="M4" s="72"/>
    </row>
    <row r="5" spans="1:13" x14ac:dyDescent="0.35">
      <c r="A5" s="80"/>
      <c r="B5" s="80"/>
      <c r="C5" s="97"/>
      <c r="D5" s="82"/>
      <c r="E5" s="83"/>
      <c r="F5" s="83"/>
      <c r="G5" s="81" t="s">
        <v>0</v>
      </c>
      <c r="H5" s="84"/>
      <c r="I5" s="83"/>
      <c r="J5" s="80"/>
      <c r="K5" s="80"/>
      <c r="L5" s="80"/>
      <c r="M5" s="72"/>
    </row>
    <row r="6" spans="1:13" x14ac:dyDescent="0.35">
      <c r="A6" s="98" t="s">
        <v>9</v>
      </c>
      <c r="B6" s="80" t="s">
        <v>10</v>
      </c>
      <c r="C6" s="99">
        <v>21768</v>
      </c>
      <c r="D6" s="100">
        <f>[1]Income!F66</f>
        <v>21768</v>
      </c>
      <c r="E6" s="83" t="s">
        <v>0</v>
      </c>
      <c r="F6" s="83"/>
      <c r="G6" s="99">
        <f>G17-G8-G9-G10</f>
        <v>32166</v>
      </c>
      <c r="H6" s="101"/>
      <c r="I6" s="83"/>
      <c r="J6" s="80"/>
      <c r="K6" s="80"/>
      <c r="L6" s="80"/>
      <c r="M6" s="72"/>
    </row>
    <row r="7" spans="1:13" x14ac:dyDescent="0.35">
      <c r="A7" s="98"/>
      <c r="B7" s="80" t="s">
        <v>12</v>
      </c>
      <c r="C7" s="81">
        <v>0</v>
      </c>
      <c r="D7" s="100">
        <f>[1]Income!H66</f>
        <v>700</v>
      </c>
      <c r="E7" s="83"/>
      <c r="F7" s="83"/>
      <c r="G7" s="81">
        <v>0</v>
      </c>
      <c r="H7" s="84"/>
      <c r="I7" s="83"/>
      <c r="J7" s="80"/>
      <c r="K7" s="80"/>
      <c r="L7" s="80"/>
      <c r="M7" s="72"/>
    </row>
    <row r="8" spans="1:13" x14ac:dyDescent="0.35">
      <c r="A8" s="98"/>
      <c r="B8" s="80" t="s">
        <v>13</v>
      </c>
      <c r="C8" s="81">
        <v>40</v>
      </c>
      <c r="D8" s="100">
        <f>[1]Income!I66</f>
        <v>286.28999999999996</v>
      </c>
      <c r="E8" s="83" t="s">
        <v>0</v>
      </c>
      <c r="F8" s="83"/>
      <c r="G8" s="81">
        <v>180</v>
      </c>
      <c r="H8" s="84" t="s">
        <v>154</v>
      </c>
      <c r="I8" s="83"/>
      <c r="J8" s="80"/>
      <c r="K8" s="80"/>
      <c r="L8" s="80"/>
      <c r="M8" s="72"/>
    </row>
    <row r="9" spans="1:13" x14ac:dyDescent="0.35">
      <c r="A9" s="98"/>
      <c r="B9" s="80" t="s">
        <v>15</v>
      </c>
      <c r="C9" s="81">
        <v>140</v>
      </c>
      <c r="D9" s="100">
        <f>[1]Income!L66</f>
        <v>0</v>
      </c>
      <c r="E9" s="83" t="s">
        <v>0</v>
      </c>
      <c r="F9" s="83"/>
      <c r="G9" s="81">
        <v>210</v>
      </c>
      <c r="H9" s="84" t="s">
        <v>16</v>
      </c>
      <c r="I9" s="83"/>
      <c r="J9" s="80"/>
      <c r="K9" s="80"/>
      <c r="L9" s="80"/>
      <c r="M9" s="72"/>
    </row>
    <row r="10" spans="1:13" x14ac:dyDescent="0.35">
      <c r="A10" s="98"/>
      <c r="B10" s="80" t="s">
        <v>17</v>
      </c>
      <c r="C10" s="81">
        <v>280</v>
      </c>
      <c r="D10" s="100">
        <f>[1]Income!K66</f>
        <v>288.31</v>
      </c>
      <c r="E10" s="83" t="s">
        <v>0</v>
      </c>
      <c r="F10" s="83"/>
      <c r="G10" s="81">
        <v>280</v>
      </c>
      <c r="H10" s="84"/>
      <c r="I10" s="83"/>
      <c r="J10" s="80"/>
      <c r="K10" s="80"/>
      <c r="L10" s="80"/>
      <c r="M10" s="72"/>
    </row>
    <row r="11" spans="1:13" x14ac:dyDescent="0.35">
      <c r="A11" s="98"/>
      <c r="B11" s="80" t="s">
        <v>18</v>
      </c>
      <c r="C11" s="81">
        <v>0</v>
      </c>
      <c r="D11" s="100">
        <f>[1]Income!G66</f>
        <v>0</v>
      </c>
      <c r="E11" s="83"/>
      <c r="F11" s="83"/>
      <c r="G11" s="81"/>
      <c r="H11" s="84"/>
      <c r="I11" s="83"/>
      <c r="J11" s="80"/>
      <c r="K11" s="80"/>
      <c r="L11" s="80"/>
      <c r="M11" s="72"/>
    </row>
    <row r="12" spans="1:13" x14ac:dyDescent="0.35">
      <c r="A12" s="98"/>
      <c r="B12" s="80" t="s">
        <v>19</v>
      </c>
      <c r="C12" s="81">
        <v>0</v>
      </c>
      <c r="D12" s="100">
        <f>[1]Income!M66+[1]Income!Q66</f>
        <v>0</v>
      </c>
      <c r="E12" s="83"/>
      <c r="F12" s="83"/>
      <c r="G12" s="81" t="s">
        <v>0</v>
      </c>
      <c r="H12" s="84"/>
      <c r="I12" s="83"/>
      <c r="J12" s="80"/>
      <c r="K12" s="80"/>
      <c r="L12" s="80"/>
      <c r="M12" s="72"/>
    </row>
    <row r="13" spans="1:13" x14ac:dyDescent="0.35">
      <c r="A13" s="98"/>
      <c r="B13" s="80" t="s">
        <v>20</v>
      </c>
      <c r="C13" s="81"/>
      <c r="D13" s="100">
        <f>[1]Income!N66</f>
        <v>0</v>
      </c>
      <c r="E13" s="83"/>
      <c r="F13" s="83"/>
      <c r="G13" s="81" t="s">
        <v>0</v>
      </c>
      <c r="H13" s="84"/>
      <c r="I13" s="83"/>
      <c r="J13" s="80"/>
      <c r="K13" s="80"/>
      <c r="L13" s="80"/>
      <c r="M13" s="72"/>
    </row>
    <row r="14" spans="1:13" x14ac:dyDescent="0.35">
      <c r="A14" s="98"/>
      <c r="B14" s="80" t="s">
        <v>155</v>
      </c>
      <c r="C14" s="80"/>
      <c r="D14" s="100">
        <f>[1]Income!$J$66+[1]Income!P66</f>
        <v>355</v>
      </c>
      <c r="E14" s="83"/>
      <c r="F14" s="83"/>
      <c r="G14" s="81"/>
      <c r="H14" s="84"/>
      <c r="I14" s="83"/>
      <c r="J14" s="80"/>
      <c r="K14" s="80"/>
      <c r="L14" s="80"/>
      <c r="M14" s="72"/>
    </row>
    <row r="15" spans="1:13" x14ac:dyDescent="0.35">
      <c r="A15" s="98"/>
      <c r="B15" s="80" t="s">
        <v>22</v>
      </c>
      <c r="C15" s="81">
        <v>1000</v>
      </c>
      <c r="D15" s="100"/>
      <c r="E15" s="83"/>
      <c r="F15" s="83"/>
      <c r="G15" s="81"/>
      <c r="H15" s="84"/>
      <c r="I15" s="83"/>
      <c r="J15" s="80"/>
      <c r="K15" s="80"/>
      <c r="L15" s="80"/>
      <c r="M15" s="72"/>
    </row>
    <row r="16" spans="1:13" x14ac:dyDescent="0.35">
      <c r="A16" s="98"/>
      <c r="B16" s="80"/>
      <c r="C16" s="81"/>
      <c r="D16" s="100"/>
      <c r="E16" s="83"/>
      <c r="F16" s="83"/>
      <c r="G16" s="81"/>
      <c r="H16" s="84"/>
      <c r="I16" s="83"/>
      <c r="J16" s="80"/>
      <c r="K16" s="80"/>
      <c r="L16" s="80"/>
      <c r="M16" s="72"/>
    </row>
    <row r="17" spans="1:13" x14ac:dyDescent="0.35">
      <c r="A17" s="102" t="s">
        <v>23</v>
      </c>
      <c r="B17" s="103"/>
      <c r="C17" s="99">
        <f>C61</f>
        <v>23228</v>
      </c>
      <c r="D17" s="104">
        <f>SUM(D6:D14)</f>
        <v>23397.600000000002</v>
      </c>
      <c r="E17" s="105"/>
      <c r="F17" s="105"/>
      <c r="G17" s="99">
        <f>G61</f>
        <v>32836</v>
      </c>
      <c r="H17" s="106"/>
      <c r="I17" s="105"/>
      <c r="J17" s="103"/>
      <c r="K17" s="103"/>
      <c r="L17" s="103"/>
      <c r="M17" s="72"/>
    </row>
    <row r="18" spans="1:13" x14ac:dyDescent="0.35">
      <c r="A18" s="98"/>
      <c r="B18" s="80"/>
      <c r="C18" s="81"/>
      <c r="D18" s="82"/>
      <c r="E18" s="83"/>
      <c r="F18" s="83"/>
      <c r="G18" s="81" t="s">
        <v>0</v>
      </c>
      <c r="H18" s="84"/>
      <c r="I18" s="83"/>
      <c r="J18" s="80"/>
      <c r="K18" s="80"/>
      <c r="L18" s="80"/>
      <c r="M18" s="72"/>
    </row>
    <row r="19" spans="1:13" x14ac:dyDescent="0.35">
      <c r="A19" s="107"/>
      <c r="B19" s="108"/>
      <c r="C19" s="109"/>
      <c r="D19" s="110" t="s">
        <v>24</v>
      </c>
      <c r="E19" s="111"/>
      <c r="F19" s="111"/>
      <c r="G19" s="81" t="s">
        <v>25</v>
      </c>
      <c r="H19" s="112"/>
      <c r="I19" s="83"/>
      <c r="J19" s="80"/>
      <c r="K19" s="80"/>
      <c r="L19" s="80"/>
      <c r="M19" s="72"/>
    </row>
    <row r="20" spans="1:13" x14ac:dyDescent="0.35">
      <c r="A20" s="98" t="s">
        <v>26</v>
      </c>
      <c r="B20" s="81"/>
      <c r="C20" s="81"/>
      <c r="D20" s="82"/>
      <c r="E20" s="83"/>
      <c r="F20" s="83"/>
      <c r="G20" s="81" t="s">
        <v>0</v>
      </c>
      <c r="H20" s="84"/>
      <c r="I20" s="83"/>
      <c r="J20" s="80"/>
      <c r="K20" s="80"/>
      <c r="L20" s="80"/>
      <c r="M20" s="72"/>
    </row>
    <row r="21" spans="1:13" x14ac:dyDescent="0.35">
      <c r="A21" s="113" t="s">
        <v>27</v>
      </c>
      <c r="B21" s="80" t="s">
        <v>28</v>
      </c>
      <c r="C21" s="81">
        <v>8150</v>
      </c>
      <c r="D21" s="100">
        <f>[1]Expenditure!M5</f>
        <v>5875.01</v>
      </c>
      <c r="E21" s="83">
        <f>D21/C21</f>
        <v>0.72086012269938649</v>
      </c>
      <c r="F21" s="83" t="s">
        <v>0</v>
      </c>
      <c r="G21" s="81">
        <v>8425</v>
      </c>
      <c r="H21" s="84" t="s">
        <v>136</v>
      </c>
      <c r="I21" s="83"/>
      <c r="J21" s="80" t="s">
        <v>30</v>
      </c>
      <c r="K21" s="80"/>
      <c r="L21" s="80"/>
      <c r="M21" s="72" t="s">
        <v>31</v>
      </c>
    </row>
    <row r="22" spans="1:13" x14ac:dyDescent="0.35">
      <c r="A22" s="80" t="s">
        <v>0</v>
      </c>
      <c r="B22" s="80" t="s">
        <v>32</v>
      </c>
      <c r="C22" s="81">
        <v>300</v>
      </c>
      <c r="D22" s="100">
        <f>[1]Expenditure!O5+[1]Expenditure!N5</f>
        <v>206.25</v>
      </c>
      <c r="E22" s="83">
        <f>D22/C22</f>
        <v>0.6875</v>
      </c>
      <c r="F22" s="83"/>
      <c r="G22" s="81">
        <v>400</v>
      </c>
      <c r="H22" s="84" t="s">
        <v>33</v>
      </c>
      <c r="I22" s="83"/>
      <c r="J22" s="80" t="s">
        <v>34</v>
      </c>
      <c r="K22" s="80"/>
      <c r="L22" s="80"/>
      <c r="M22" s="72" t="s">
        <v>31</v>
      </c>
    </row>
    <row r="23" spans="1:13" x14ac:dyDescent="0.35">
      <c r="A23" s="103"/>
      <c r="B23" s="103" t="s">
        <v>35</v>
      </c>
      <c r="C23" s="81">
        <v>216</v>
      </c>
      <c r="D23" s="100">
        <f>[1]Expenditure!P5</f>
        <v>203.54999999999998</v>
      </c>
      <c r="E23" s="83">
        <f>D23/C23</f>
        <v>0.94236111111111098</v>
      </c>
      <c r="F23" s="83"/>
      <c r="G23" s="81">
        <v>312</v>
      </c>
      <c r="H23" s="84" t="s">
        <v>36</v>
      </c>
      <c r="I23" s="83"/>
      <c r="J23" s="80" t="s">
        <v>137</v>
      </c>
      <c r="K23" s="80"/>
      <c r="L23" s="80"/>
      <c r="M23" s="72" t="s">
        <v>31</v>
      </c>
    </row>
    <row r="24" spans="1:13" x14ac:dyDescent="0.35">
      <c r="A24" s="108" t="s">
        <v>23</v>
      </c>
      <c r="B24" s="108"/>
      <c r="C24" s="109">
        <f>SUM(C21:C23)</f>
        <v>8666</v>
      </c>
      <c r="D24" s="114">
        <f>SUM(D20:D23)</f>
        <v>6284.81</v>
      </c>
      <c r="E24" s="115"/>
      <c r="F24" s="111"/>
      <c r="G24" s="116">
        <f>SUM(G21:G23)</f>
        <v>9137</v>
      </c>
      <c r="H24" s="112"/>
      <c r="I24" s="80"/>
      <c r="J24" s="80"/>
      <c r="K24" s="80"/>
      <c r="L24" s="80"/>
      <c r="M24" s="72"/>
    </row>
    <row r="25" spans="1:13" x14ac:dyDescent="0.35">
      <c r="A25" s="80"/>
      <c r="B25" s="80"/>
      <c r="C25" s="81"/>
      <c r="D25" s="100"/>
      <c r="E25" s="83"/>
      <c r="F25" s="83"/>
      <c r="G25" s="81" t="s">
        <v>0</v>
      </c>
      <c r="H25" s="84"/>
      <c r="I25" s="83"/>
      <c r="J25" s="80"/>
      <c r="K25" s="80"/>
      <c r="L25" s="80"/>
      <c r="M25" s="72"/>
    </row>
    <row r="26" spans="1:13" x14ac:dyDescent="0.35">
      <c r="A26" s="113" t="s">
        <v>38</v>
      </c>
      <c r="B26" s="80" t="s">
        <v>39</v>
      </c>
      <c r="C26" s="81">
        <v>132</v>
      </c>
      <c r="D26" s="100">
        <f>[1]Expenditure!R5</f>
        <v>66</v>
      </c>
      <c r="E26" s="83">
        <f t="shared" ref="E26:E31" si="0">D26/C26</f>
        <v>0.5</v>
      </c>
      <c r="F26" s="83"/>
      <c r="G26" s="81">
        <v>132</v>
      </c>
      <c r="H26" s="84"/>
      <c r="I26" s="83"/>
      <c r="J26" s="80"/>
      <c r="K26" s="80"/>
      <c r="L26" s="80"/>
      <c r="M26" s="72" t="s">
        <v>31</v>
      </c>
    </row>
    <row r="27" spans="1:13" x14ac:dyDescent="0.35">
      <c r="A27" s="80"/>
      <c r="B27" s="80" t="s">
        <v>40</v>
      </c>
      <c r="C27" s="81">
        <v>500</v>
      </c>
      <c r="D27" s="100">
        <f>SUM([1]Expenditure!S5,'[1]Clerk''s Expenses Account'!H50)</f>
        <v>154.24</v>
      </c>
      <c r="E27" s="83">
        <f t="shared" si="0"/>
        <v>0.30848000000000003</v>
      </c>
      <c r="F27" s="83" t="s">
        <v>0</v>
      </c>
      <c r="G27" s="81">
        <v>550</v>
      </c>
      <c r="H27" s="84"/>
      <c r="I27" s="83"/>
      <c r="J27" s="80" t="s">
        <v>41</v>
      </c>
      <c r="K27" s="80"/>
      <c r="L27" s="80"/>
      <c r="M27" s="72" t="s">
        <v>31</v>
      </c>
    </row>
    <row r="28" spans="1:13" x14ac:dyDescent="0.35">
      <c r="A28" s="80"/>
      <c r="B28" s="80" t="s">
        <v>42</v>
      </c>
      <c r="C28" s="81">
        <v>100</v>
      </c>
      <c r="D28" s="100">
        <f>[1]Expenditure!T113</f>
        <v>0</v>
      </c>
      <c r="E28" s="83">
        <f t="shared" si="0"/>
        <v>0</v>
      </c>
      <c r="F28" s="83"/>
      <c r="G28" s="81">
        <v>100</v>
      </c>
      <c r="H28" s="84"/>
      <c r="I28" s="83"/>
      <c r="J28" s="80"/>
      <c r="K28" s="80"/>
      <c r="L28" s="117"/>
      <c r="M28" s="72" t="s">
        <v>43</v>
      </c>
    </row>
    <row r="29" spans="1:13" x14ac:dyDescent="0.35">
      <c r="A29" s="80"/>
      <c r="B29" s="80" t="s">
        <v>44</v>
      </c>
      <c r="C29" s="81">
        <v>50</v>
      </c>
      <c r="D29" s="100">
        <f>SUM([1]Expenditure!U113,'[1]Clerk''s Expenses Account'!K50)</f>
        <v>20</v>
      </c>
      <c r="E29" s="83">
        <f t="shared" si="0"/>
        <v>0.4</v>
      </c>
      <c r="F29" s="83"/>
      <c r="G29" s="81">
        <v>50</v>
      </c>
      <c r="H29" s="84"/>
      <c r="I29" s="83"/>
      <c r="J29" s="80"/>
      <c r="K29" s="80"/>
      <c r="L29" s="118"/>
      <c r="M29" s="72" t="s">
        <v>45</v>
      </c>
    </row>
    <row r="30" spans="1:13" x14ac:dyDescent="0.35">
      <c r="A30" s="80"/>
      <c r="B30" s="80" t="s">
        <v>46</v>
      </c>
      <c r="C30" s="81">
        <v>400</v>
      </c>
      <c r="D30" s="100">
        <f>[1]Expenditure!V5</f>
        <v>350</v>
      </c>
      <c r="E30" s="83">
        <f t="shared" si="0"/>
        <v>0.875</v>
      </c>
      <c r="F30" s="83"/>
      <c r="G30" s="81">
        <v>400</v>
      </c>
      <c r="H30" s="84"/>
      <c r="I30" s="83"/>
      <c r="J30" s="80"/>
      <c r="K30" s="80"/>
      <c r="L30" s="119"/>
      <c r="M30" s="72" t="s">
        <v>47</v>
      </c>
    </row>
    <row r="31" spans="1:13" x14ac:dyDescent="0.35">
      <c r="A31" s="103"/>
      <c r="B31" s="103" t="s">
        <v>48</v>
      </c>
      <c r="C31" s="81">
        <v>420</v>
      </c>
      <c r="D31" s="100">
        <f>[1]Expenditure!W5</f>
        <v>212.5</v>
      </c>
      <c r="E31" s="83">
        <f t="shared" si="0"/>
        <v>0.50595238095238093</v>
      </c>
      <c r="F31" s="83"/>
      <c r="G31" s="81">
        <v>500</v>
      </c>
      <c r="H31" s="84"/>
      <c r="I31" s="83"/>
      <c r="J31" s="80" t="s">
        <v>138</v>
      </c>
      <c r="K31" s="80"/>
      <c r="L31" s="80"/>
      <c r="M31" s="72" t="s">
        <v>47</v>
      </c>
    </row>
    <row r="32" spans="1:13" x14ac:dyDescent="0.35">
      <c r="A32" s="108" t="s">
        <v>23</v>
      </c>
      <c r="B32" s="108"/>
      <c r="C32" s="109">
        <f>SUM(C26:C31)</f>
        <v>1602</v>
      </c>
      <c r="D32" s="114">
        <f>SUM(D26:D31)</f>
        <v>802.74</v>
      </c>
      <c r="E32" s="115"/>
      <c r="F32" s="111"/>
      <c r="G32" s="116">
        <f>SUM(G26:G31)</f>
        <v>1732</v>
      </c>
      <c r="H32" s="112"/>
      <c r="I32" s="83"/>
      <c r="J32" s="80"/>
      <c r="K32" s="80"/>
      <c r="L32" s="80"/>
      <c r="M32" s="72"/>
    </row>
    <row r="33" spans="1:13" x14ac:dyDescent="0.35">
      <c r="A33" s="80"/>
      <c r="B33" s="80"/>
      <c r="C33" s="81"/>
      <c r="D33" s="100"/>
      <c r="E33" s="83"/>
      <c r="F33" s="83"/>
      <c r="G33" s="80"/>
      <c r="H33" s="84"/>
      <c r="I33" s="83"/>
      <c r="J33" s="80"/>
      <c r="K33" s="80"/>
      <c r="L33" s="80"/>
      <c r="M33" s="72" t="s">
        <v>49</v>
      </c>
    </row>
    <row r="34" spans="1:13" x14ac:dyDescent="0.35">
      <c r="A34" s="113" t="s">
        <v>50</v>
      </c>
      <c r="B34" s="80" t="s">
        <v>15</v>
      </c>
      <c r="C34" s="81">
        <v>800</v>
      </c>
      <c r="D34" s="100">
        <f>[1]Expenditure!X113</f>
        <v>0</v>
      </c>
      <c r="E34" s="83">
        <f>D34/C24</f>
        <v>0</v>
      </c>
      <c r="F34" s="83"/>
      <c r="G34" s="81">
        <v>970</v>
      </c>
      <c r="H34" s="84" t="s">
        <v>51</v>
      </c>
      <c r="I34" s="83"/>
      <c r="J34" s="80"/>
      <c r="K34" s="80"/>
      <c r="L34" s="80"/>
      <c r="M34" s="72" t="s">
        <v>49</v>
      </c>
    </row>
    <row r="35" spans="1:13" x14ac:dyDescent="0.35">
      <c r="A35" s="80"/>
      <c r="B35" s="80" t="s">
        <v>52</v>
      </c>
      <c r="C35" s="81">
        <v>260</v>
      </c>
      <c r="D35" s="100">
        <f>[1]Expenditure!Y5</f>
        <v>260</v>
      </c>
      <c r="E35" s="83">
        <f>D35/C35</f>
        <v>1</v>
      </c>
      <c r="F35" s="83"/>
      <c r="G35" s="81">
        <v>260</v>
      </c>
      <c r="H35" s="84" t="s">
        <v>53</v>
      </c>
      <c r="I35" s="83"/>
      <c r="J35" s="80" t="s">
        <v>54</v>
      </c>
      <c r="K35" s="80"/>
      <c r="L35" s="80"/>
      <c r="M35" s="72" t="s">
        <v>55</v>
      </c>
    </row>
    <row r="36" spans="1:13" x14ac:dyDescent="0.35">
      <c r="A36" s="80" t="s">
        <v>38</v>
      </c>
      <c r="B36" s="80" t="s">
        <v>56</v>
      </c>
      <c r="C36" s="81">
        <v>700</v>
      </c>
      <c r="D36" s="100">
        <f xml:space="preserve"> SUM([1]Expenditure!Z5,'[1]Clerk''s Expenses Account'!I50)</f>
        <v>420</v>
      </c>
      <c r="E36" s="83">
        <f>D36/C36</f>
        <v>0.6</v>
      </c>
      <c r="F36" s="83"/>
      <c r="G36" s="81">
        <v>700</v>
      </c>
      <c r="H36" s="84" t="s">
        <v>57</v>
      </c>
      <c r="I36" s="83"/>
      <c r="J36" s="80" t="s">
        <v>58</v>
      </c>
      <c r="K36" s="80"/>
      <c r="L36" s="80"/>
      <c r="M36" s="72" t="s">
        <v>59</v>
      </c>
    </row>
    <row r="37" spans="1:13" x14ac:dyDescent="0.35">
      <c r="A37" s="103"/>
      <c r="B37" s="103" t="s">
        <v>60</v>
      </c>
      <c r="C37" s="81">
        <v>0</v>
      </c>
      <c r="D37" s="100" t="s">
        <v>0</v>
      </c>
      <c r="E37" s="83"/>
      <c r="F37" s="83"/>
      <c r="G37" s="80"/>
      <c r="H37" s="84"/>
      <c r="I37" s="83"/>
      <c r="J37" s="80"/>
      <c r="K37" s="80"/>
      <c r="L37" s="117"/>
      <c r="M37" s="72" t="s">
        <v>61</v>
      </c>
    </row>
    <row r="38" spans="1:13" x14ac:dyDescent="0.35">
      <c r="A38" s="80"/>
      <c r="B38" s="80"/>
      <c r="C38" s="81"/>
      <c r="D38" s="100"/>
      <c r="E38" s="83"/>
      <c r="F38" s="83"/>
      <c r="G38" s="81"/>
      <c r="H38" s="84"/>
      <c r="I38" s="83"/>
      <c r="J38" s="80"/>
      <c r="K38" s="80"/>
      <c r="L38" s="80"/>
      <c r="M38" s="72"/>
    </row>
    <row r="39" spans="1:13" x14ac:dyDescent="0.35">
      <c r="A39" s="108" t="s">
        <v>23</v>
      </c>
      <c r="B39" s="108"/>
      <c r="C39" s="120">
        <f>SUM(C34:C37)</f>
        <v>1760</v>
      </c>
      <c r="D39" s="114">
        <f>SUM(D34:D37)</f>
        <v>680</v>
      </c>
      <c r="E39" s="115"/>
      <c r="F39" s="121"/>
      <c r="G39" s="116">
        <f>SUM(G34:G36)</f>
        <v>1930</v>
      </c>
      <c r="H39" s="122"/>
      <c r="I39" s="83"/>
      <c r="J39" s="80"/>
      <c r="K39" s="80"/>
      <c r="L39" s="119"/>
      <c r="M39" s="72"/>
    </row>
    <row r="40" spans="1:13" x14ac:dyDescent="0.35">
      <c r="A40" s="80"/>
      <c r="B40" s="80"/>
      <c r="C40" s="123"/>
      <c r="D40" s="100"/>
      <c r="E40" s="124"/>
      <c r="F40" s="124"/>
      <c r="G40" s="81"/>
      <c r="H40" s="125"/>
      <c r="I40" s="124"/>
      <c r="J40" s="80"/>
      <c r="K40" s="80"/>
      <c r="L40" s="80"/>
      <c r="M40" s="72"/>
    </row>
    <row r="41" spans="1:13" x14ac:dyDescent="0.35">
      <c r="A41" s="113" t="s">
        <v>62</v>
      </c>
      <c r="B41" s="80" t="s">
        <v>63</v>
      </c>
      <c r="C41" s="81">
        <v>150</v>
      </c>
      <c r="D41" s="100">
        <f>[1]Expenditure!AB5</f>
        <v>100</v>
      </c>
      <c r="E41" s="83">
        <f>D41/C41</f>
        <v>0.66666666666666663</v>
      </c>
      <c r="F41" s="124"/>
      <c r="G41" s="81">
        <v>150</v>
      </c>
      <c r="H41" s="125"/>
      <c r="I41" s="124"/>
      <c r="J41" s="80"/>
      <c r="K41" s="80"/>
      <c r="L41" s="80"/>
      <c r="M41" s="72" t="s">
        <v>64</v>
      </c>
    </row>
    <row r="42" spans="1:13" x14ac:dyDescent="0.35">
      <c r="A42" s="103"/>
      <c r="B42" s="103" t="s">
        <v>65</v>
      </c>
      <c r="C42" s="81">
        <v>100</v>
      </c>
      <c r="D42" s="126">
        <f>[1]Expenditure!AC113</f>
        <v>0</v>
      </c>
      <c r="E42" s="83">
        <f>D42/C42</f>
        <v>0</v>
      </c>
      <c r="F42" s="124"/>
      <c r="G42" s="81">
        <v>100</v>
      </c>
      <c r="H42" s="125"/>
      <c r="I42" s="124"/>
      <c r="J42" s="80"/>
      <c r="K42" s="80"/>
      <c r="L42" s="80"/>
      <c r="M42" s="72" t="s">
        <v>49</v>
      </c>
    </row>
    <row r="43" spans="1:13" x14ac:dyDescent="0.35">
      <c r="A43" s="80"/>
      <c r="B43" s="80" t="s">
        <v>66</v>
      </c>
      <c r="C43" s="81">
        <v>500</v>
      </c>
      <c r="D43" s="126">
        <f>[1]Expenditure!AS113</f>
        <v>500</v>
      </c>
      <c r="E43" s="83">
        <f>D43/C43</f>
        <v>1</v>
      </c>
      <c r="F43" s="124"/>
      <c r="G43" s="81">
        <v>0</v>
      </c>
      <c r="H43" s="125"/>
      <c r="I43" s="124"/>
      <c r="J43" s="80"/>
      <c r="K43" s="80"/>
      <c r="L43" s="80"/>
      <c r="M43" s="72"/>
    </row>
    <row r="44" spans="1:13" x14ac:dyDescent="0.35">
      <c r="A44" s="108" t="s">
        <v>23</v>
      </c>
      <c r="B44" s="108"/>
      <c r="C44" s="120">
        <f>SUM(C41:C43)</f>
        <v>750</v>
      </c>
      <c r="D44" s="127">
        <f>SUM(D41:D43)</f>
        <v>600</v>
      </c>
      <c r="E44" s="111"/>
      <c r="F44" s="121"/>
      <c r="G44" s="116">
        <f>SUM(G41:G43)</f>
        <v>250</v>
      </c>
      <c r="H44" s="122"/>
      <c r="I44" s="124"/>
      <c r="J44" s="80"/>
      <c r="K44" s="80"/>
      <c r="L44" s="80"/>
      <c r="M44" s="72"/>
    </row>
    <row r="45" spans="1:13" x14ac:dyDescent="0.35">
      <c r="A45" s="80"/>
      <c r="B45" s="80"/>
      <c r="C45" s="123"/>
      <c r="D45" s="126"/>
      <c r="E45" s="124"/>
      <c r="F45" s="124"/>
      <c r="G45" s="81" t="s">
        <v>0</v>
      </c>
      <c r="H45" s="125"/>
      <c r="I45" s="124"/>
      <c r="J45" s="80"/>
      <c r="K45" s="80"/>
      <c r="L45" s="80"/>
      <c r="M45" s="72"/>
    </row>
    <row r="46" spans="1:13" x14ac:dyDescent="0.35">
      <c r="A46" s="80" t="s">
        <v>38</v>
      </c>
      <c r="B46" s="100" t="s">
        <v>67</v>
      </c>
      <c r="C46" s="81">
        <v>0</v>
      </c>
      <c r="D46" s="126">
        <f>[1]Expenditure!AP113</f>
        <v>0</v>
      </c>
      <c r="E46" s="124"/>
      <c r="F46" s="124"/>
      <c r="G46" s="81">
        <v>0</v>
      </c>
      <c r="H46" s="125"/>
      <c r="I46" s="124"/>
      <c r="J46" s="128" t="s">
        <v>68</v>
      </c>
      <c r="K46" s="80"/>
      <c r="L46" s="80"/>
      <c r="M46" s="72" t="s">
        <v>69</v>
      </c>
    </row>
    <row r="47" spans="1:13" x14ac:dyDescent="0.35">
      <c r="A47" s="80"/>
      <c r="B47" s="100" t="s">
        <v>70</v>
      </c>
      <c r="C47" s="81">
        <v>400</v>
      </c>
      <c r="D47" s="126">
        <f>[1]Expenditure!AD5</f>
        <v>190.59000000000003</v>
      </c>
      <c r="E47" s="124">
        <f t="shared" ref="E47:E56" si="1">D47/C47</f>
        <v>0.47647500000000009</v>
      </c>
      <c r="F47" s="124"/>
      <c r="G47" s="81">
        <v>400</v>
      </c>
      <c r="H47" s="125"/>
      <c r="I47" s="124"/>
      <c r="J47" s="80"/>
      <c r="K47" s="80"/>
      <c r="L47" s="80"/>
      <c r="M47" s="72" t="s">
        <v>71</v>
      </c>
    </row>
    <row r="48" spans="1:13" x14ac:dyDescent="0.35">
      <c r="A48" s="80"/>
      <c r="B48" s="100" t="s">
        <v>72</v>
      </c>
      <c r="C48" s="81">
        <v>900</v>
      </c>
      <c r="D48" s="126">
        <f>[1]Expenditure!AE5</f>
        <v>833.91</v>
      </c>
      <c r="E48" s="124">
        <f t="shared" si="1"/>
        <v>0.92656666666666665</v>
      </c>
      <c r="F48" s="124"/>
      <c r="G48" s="81">
        <v>917</v>
      </c>
      <c r="H48" s="125" t="s">
        <v>73</v>
      </c>
      <c r="I48" s="124"/>
      <c r="J48" s="80"/>
      <c r="K48" s="80"/>
      <c r="L48" s="80"/>
      <c r="M48" s="72" t="s">
        <v>74</v>
      </c>
    </row>
    <row r="49" spans="1:14" x14ac:dyDescent="0.35">
      <c r="A49" s="80"/>
      <c r="B49" s="100" t="s">
        <v>75</v>
      </c>
      <c r="C49" s="81">
        <v>600</v>
      </c>
      <c r="D49" s="129">
        <f>[1]Expenditure!AF113</f>
        <v>618.71</v>
      </c>
      <c r="E49" s="124">
        <f t="shared" si="1"/>
        <v>1.0311833333333333</v>
      </c>
      <c r="F49" s="124"/>
      <c r="G49" s="81">
        <v>640</v>
      </c>
      <c r="H49" s="125" t="s">
        <v>76</v>
      </c>
      <c r="I49" s="124"/>
      <c r="J49" s="80" t="s">
        <v>77</v>
      </c>
      <c r="K49" s="80"/>
      <c r="L49" s="80"/>
      <c r="M49" s="72" t="s">
        <v>78</v>
      </c>
    </row>
    <row r="50" spans="1:14" x14ac:dyDescent="0.35">
      <c r="A50" s="80"/>
      <c r="B50" s="100" t="s">
        <v>79</v>
      </c>
      <c r="C50" s="81">
        <v>600</v>
      </c>
      <c r="D50" s="126">
        <f>[1]Expenditure!AG5</f>
        <v>600</v>
      </c>
      <c r="E50" s="124">
        <f t="shared" si="1"/>
        <v>1</v>
      </c>
      <c r="F50" s="124"/>
      <c r="G50" s="81">
        <v>600</v>
      </c>
      <c r="H50" s="125"/>
      <c r="I50" s="124"/>
      <c r="J50" s="80" t="s">
        <v>80</v>
      </c>
      <c r="K50" s="80"/>
      <c r="L50" s="80"/>
      <c r="M50" s="72" t="s">
        <v>47</v>
      </c>
    </row>
    <row r="51" spans="1:14" x14ac:dyDescent="0.35">
      <c r="A51" s="80" t="s">
        <v>50</v>
      </c>
      <c r="B51" s="167" t="s">
        <v>139</v>
      </c>
      <c r="C51" s="168">
        <v>1300</v>
      </c>
      <c r="D51" s="169">
        <f>[1]Expenditure!AH5</f>
        <v>350</v>
      </c>
      <c r="E51" s="170">
        <f t="shared" si="1"/>
        <v>0.26923076923076922</v>
      </c>
      <c r="F51" s="170"/>
      <c r="G51" s="168">
        <v>1300</v>
      </c>
      <c r="H51" s="171"/>
      <c r="I51" s="170"/>
      <c r="J51" s="172" t="s">
        <v>82</v>
      </c>
      <c r="K51" s="168"/>
      <c r="L51" s="173"/>
      <c r="M51" s="174" t="s">
        <v>140</v>
      </c>
      <c r="N51" s="175"/>
    </row>
    <row r="52" spans="1:14" x14ac:dyDescent="0.35">
      <c r="A52" s="80"/>
      <c r="B52" s="167" t="s">
        <v>141</v>
      </c>
      <c r="C52" s="168"/>
      <c r="D52" s="169"/>
      <c r="E52" s="170"/>
      <c r="F52" s="170"/>
      <c r="G52" s="168">
        <v>640</v>
      </c>
      <c r="H52" s="171"/>
      <c r="I52" s="170"/>
      <c r="J52" s="173"/>
      <c r="K52" s="168"/>
      <c r="L52" s="173"/>
      <c r="M52" s="172" t="s">
        <v>156</v>
      </c>
      <c r="N52" s="175"/>
    </row>
    <row r="53" spans="1:14" x14ac:dyDescent="0.35">
      <c r="A53" s="80"/>
      <c r="B53" s="159" t="s">
        <v>143</v>
      </c>
      <c r="C53" s="160"/>
      <c r="D53" s="161"/>
      <c r="E53" s="162"/>
      <c r="F53" s="162"/>
      <c r="G53" s="160">
        <v>9000</v>
      </c>
      <c r="H53" s="163"/>
      <c r="I53" s="162"/>
      <c r="J53" s="164" t="s">
        <v>168</v>
      </c>
      <c r="K53" s="160"/>
      <c r="L53" s="165"/>
      <c r="M53" s="166" t="s">
        <v>157</v>
      </c>
    </row>
    <row r="54" spans="1:14" x14ac:dyDescent="0.35">
      <c r="A54" s="80"/>
      <c r="B54" s="100" t="s">
        <v>84</v>
      </c>
      <c r="C54" s="81">
        <v>500</v>
      </c>
      <c r="D54" s="126">
        <f>[1]Expenditure!AI5</f>
        <v>500</v>
      </c>
      <c r="E54" s="124">
        <f t="shared" si="1"/>
        <v>1</v>
      </c>
      <c r="F54" s="124"/>
      <c r="G54" s="81">
        <v>0</v>
      </c>
      <c r="H54" s="125"/>
      <c r="I54" s="124"/>
      <c r="J54" s="80" t="s">
        <v>85</v>
      </c>
      <c r="K54" s="80"/>
      <c r="L54" s="80"/>
      <c r="M54" s="72" t="s">
        <v>47</v>
      </c>
    </row>
    <row r="55" spans="1:14" x14ac:dyDescent="0.35">
      <c r="A55" s="80" t="s">
        <v>86</v>
      </c>
      <c r="B55" s="100" t="s">
        <v>87</v>
      </c>
      <c r="C55" s="81">
        <v>3650</v>
      </c>
      <c r="D55" s="126">
        <f>[1]Expenditure!AJ5</f>
        <v>2790</v>
      </c>
      <c r="E55" s="124">
        <f t="shared" si="1"/>
        <v>0.76438356164383559</v>
      </c>
      <c r="F55" s="124"/>
      <c r="G55" s="81">
        <v>3790</v>
      </c>
      <c r="H55" s="125" t="s">
        <v>88</v>
      </c>
      <c r="I55" s="124"/>
      <c r="J55" s="80" t="s">
        <v>158</v>
      </c>
      <c r="K55" s="139"/>
      <c r="L55" s="80"/>
      <c r="M55" s="72" t="s">
        <v>90</v>
      </c>
    </row>
    <row r="56" spans="1:14" x14ac:dyDescent="0.35">
      <c r="A56" s="80"/>
      <c r="B56" s="100" t="s">
        <v>91</v>
      </c>
      <c r="C56" s="81">
        <v>2500</v>
      </c>
      <c r="D56" s="126">
        <f>[1]Expenditure!AK5</f>
        <v>1300</v>
      </c>
      <c r="E56" s="124">
        <f t="shared" si="1"/>
        <v>0.52</v>
      </c>
      <c r="F56" s="124"/>
      <c r="G56" s="81">
        <v>2500</v>
      </c>
      <c r="H56" s="125" t="s">
        <v>0</v>
      </c>
      <c r="I56" s="124"/>
      <c r="J56" s="80"/>
      <c r="K56" s="139"/>
      <c r="L56" s="80"/>
      <c r="M56" s="72" t="s">
        <v>90</v>
      </c>
    </row>
    <row r="57" spans="1:14" x14ac:dyDescent="0.35">
      <c r="A57" s="80"/>
      <c r="B57" s="100" t="s">
        <v>92</v>
      </c>
      <c r="C57" s="81">
        <v>0</v>
      </c>
      <c r="D57" s="126" t="s">
        <v>0</v>
      </c>
      <c r="E57" s="124"/>
      <c r="F57" s="124"/>
      <c r="G57" s="81" t="s">
        <v>25</v>
      </c>
      <c r="H57" s="125" t="s">
        <v>0</v>
      </c>
      <c r="I57" s="124"/>
      <c r="J57" s="80"/>
      <c r="K57" s="80"/>
      <c r="L57" s="140"/>
      <c r="M57" s="72" t="s">
        <v>93</v>
      </c>
    </row>
    <row r="58" spans="1:14" x14ac:dyDescent="0.35">
      <c r="A58" s="80"/>
      <c r="B58" s="100" t="s">
        <v>94</v>
      </c>
      <c r="C58" s="81">
        <v>0</v>
      </c>
      <c r="D58" s="126">
        <f>[1]Expenditure!AO113</f>
        <v>0</v>
      </c>
      <c r="E58" s="124"/>
      <c r="F58" s="124"/>
      <c r="G58" s="81" t="s">
        <v>95</v>
      </c>
      <c r="H58" s="125"/>
      <c r="I58" s="124"/>
      <c r="J58" s="80"/>
      <c r="K58" s="80"/>
      <c r="L58" s="140"/>
      <c r="M58" s="72" t="s">
        <v>96</v>
      </c>
    </row>
    <row r="59" spans="1:14" x14ac:dyDescent="0.35">
      <c r="A59" s="80" t="s">
        <v>38</v>
      </c>
      <c r="B59" s="100" t="s">
        <v>0</v>
      </c>
      <c r="C59" s="123" t="s">
        <v>0</v>
      </c>
      <c r="D59" s="141" t="s">
        <v>0</v>
      </c>
      <c r="E59" s="124"/>
      <c r="F59" s="124"/>
      <c r="G59" s="80"/>
      <c r="H59" s="125"/>
      <c r="I59" s="124"/>
      <c r="J59" s="80"/>
      <c r="K59" s="80"/>
      <c r="L59" s="140"/>
      <c r="M59" s="72"/>
    </row>
    <row r="60" spans="1:14" x14ac:dyDescent="0.35">
      <c r="A60" s="80"/>
      <c r="B60" s="100"/>
      <c r="C60" s="123">
        <f>SUM(C46:C59)</f>
        <v>10450</v>
      </c>
      <c r="D60" s="141">
        <f>SUM(D46:D58)</f>
        <v>7183.21</v>
      </c>
      <c r="E60" s="124"/>
      <c r="F60" s="124"/>
      <c r="G60" s="81">
        <f>SUM(G46:G58)</f>
        <v>19787</v>
      </c>
      <c r="H60" s="125"/>
      <c r="I60" s="124"/>
      <c r="J60" s="80"/>
      <c r="K60" s="80"/>
      <c r="L60" s="140"/>
      <c r="M60" s="72"/>
    </row>
    <row r="61" spans="1:14" x14ac:dyDescent="0.35">
      <c r="A61" s="142" t="s">
        <v>97</v>
      </c>
      <c r="B61" s="142"/>
      <c r="C61" s="143">
        <f>SUM(C44+C39+C32+C24+C60)</f>
        <v>23228</v>
      </c>
      <c r="D61" s="144">
        <f>SUM(D44+D60+D39+D32+D24)</f>
        <v>15550.759999999998</v>
      </c>
      <c r="E61" s="145"/>
      <c r="F61" s="146"/>
      <c r="G61" s="116">
        <f>SUM(G60,G44,G39,G32,G24)</f>
        <v>32836</v>
      </c>
      <c r="H61" s="147"/>
      <c r="I61" s="124"/>
      <c r="J61" s="80"/>
      <c r="K61" s="80"/>
      <c r="L61" s="80"/>
      <c r="M61" s="72"/>
    </row>
    <row r="62" spans="1:14" x14ac:dyDescent="0.35">
      <c r="A62" s="80"/>
      <c r="B62" s="148"/>
      <c r="C62" s="81"/>
      <c r="D62" s="149"/>
      <c r="E62" s="83"/>
      <c r="F62" s="83"/>
      <c r="G62" s="81"/>
      <c r="H62" s="84"/>
      <c r="I62" s="83"/>
      <c r="J62" s="80"/>
      <c r="K62" s="80"/>
      <c r="L62" s="80"/>
      <c r="M62" s="72"/>
    </row>
    <row r="63" spans="1:14" x14ac:dyDescent="0.35">
      <c r="A63" s="80"/>
      <c r="B63" s="80"/>
      <c r="C63" s="97"/>
      <c r="D63" s="126"/>
      <c r="E63" s="83"/>
      <c r="F63" s="83"/>
      <c r="G63" s="81"/>
      <c r="H63" s="84">
        <v>23228</v>
      </c>
      <c r="I63" s="83"/>
      <c r="J63" s="80"/>
      <c r="K63" s="80"/>
      <c r="L63" s="80"/>
      <c r="M63" s="72"/>
    </row>
    <row r="64" spans="1:14" x14ac:dyDescent="0.35">
      <c r="A64" s="80"/>
      <c r="B64" s="80"/>
      <c r="C64" s="81"/>
      <c r="D64" s="150"/>
      <c r="E64" s="83"/>
      <c r="F64" s="83"/>
      <c r="G64" s="81"/>
      <c r="H64" s="84">
        <v>-15551</v>
      </c>
      <c r="I64" s="83"/>
      <c r="J64" s="80"/>
      <c r="K64" s="80"/>
      <c r="L64" s="151"/>
      <c r="M64" s="72"/>
    </row>
    <row r="65" spans="1:13" x14ac:dyDescent="0.35">
      <c r="A65" s="80"/>
      <c r="B65" s="81"/>
      <c r="C65" s="81"/>
      <c r="D65" s="100"/>
      <c r="E65" s="83"/>
      <c r="F65" s="83"/>
      <c r="G65" s="81"/>
      <c r="H65" s="84">
        <f>SUM(H63:H64)</f>
        <v>7677</v>
      </c>
      <c r="I65" s="83"/>
      <c r="J65" s="151"/>
      <c r="K65" s="80"/>
      <c r="L65" s="80"/>
      <c r="M65" s="7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E747-9B23-45BF-A9CD-99DE39F79288}">
  <dimension ref="A1:G39"/>
  <sheetViews>
    <sheetView topLeftCell="A3" workbookViewId="0">
      <selection activeCell="D11" sqref="D11"/>
    </sheetView>
  </sheetViews>
  <sheetFormatPr defaultRowHeight="14.5" x14ac:dyDescent="0.35"/>
  <cols>
    <col min="1" max="1" width="18.1796875" customWidth="1"/>
    <col min="2" max="2" width="43.7265625" customWidth="1"/>
    <col min="3" max="3" width="21.453125" customWidth="1"/>
    <col min="4" max="4" width="18.08984375" customWidth="1"/>
    <col min="5" max="5" width="20.26953125" customWidth="1"/>
  </cols>
  <sheetData>
    <row r="1" spans="1:7" ht="15.5" x14ac:dyDescent="0.35">
      <c r="A1" s="15"/>
      <c r="B1" s="16"/>
      <c r="C1" s="17"/>
      <c r="D1" s="16"/>
      <c r="E1" s="16"/>
      <c r="F1" s="16"/>
      <c r="G1" s="16"/>
    </row>
    <row r="2" spans="1:7" ht="16" thickBot="1" x14ac:dyDescent="0.4">
      <c r="A2" s="15"/>
      <c r="B2" s="16"/>
      <c r="C2" s="17"/>
      <c r="D2" s="16"/>
      <c r="E2" s="16"/>
      <c r="F2" s="16"/>
      <c r="G2" s="16"/>
    </row>
    <row r="3" spans="1:7" ht="16" thickBot="1" x14ac:dyDescent="0.4">
      <c r="A3" s="155" t="s">
        <v>101</v>
      </c>
      <c r="B3" s="156"/>
      <c r="C3" s="156"/>
      <c r="D3" s="156"/>
      <c r="E3" s="157"/>
      <c r="F3" s="18"/>
      <c r="G3" s="16" t="s">
        <v>102</v>
      </c>
    </row>
    <row r="4" spans="1:7" ht="15.5" x14ac:dyDescent="0.35">
      <c r="A4" s="19"/>
      <c r="B4" s="19"/>
      <c r="C4" s="158" t="s">
        <v>103</v>
      </c>
      <c r="D4" s="158"/>
      <c r="E4" s="158"/>
      <c r="F4" s="18"/>
      <c r="G4" s="16"/>
    </row>
    <row r="5" spans="1:7" ht="15.5" x14ac:dyDescent="0.35">
      <c r="A5" s="20" t="s">
        <v>104</v>
      </c>
      <c r="B5" s="19"/>
      <c r="C5" s="19" t="s">
        <v>105</v>
      </c>
      <c r="D5" s="19" t="s">
        <v>105</v>
      </c>
      <c r="E5" s="19" t="s">
        <v>104</v>
      </c>
      <c r="F5" s="16"/>
      <c r="G5" s="16"/>
    </row>
    <row r="6" spans="1:7" ht="15.5" x14ac:dyDescent="0.35">
      <c r="A6" s="20"/>
      <c r="B6" s="19"/>
      <c r="C6" s="19" t="s">
        <v>106</v>
      </c>
      <c r="D6" s="19" t="s">
        <v>107</v>
      </c>
      <c r="E6" s="19"/>
      <c r="F6" s="16"/>
      <c r="G6" s="16"/>
    </row>
    <row r="7" spans="1:7" ht="15.5" x14ac:dyDescent="0.35">
      <c r="A7" s="20" t="s">
        <v>108</v>
      </c>
      <c r="B7" s="16"/>
      <c r="C7" s="19" t="s">
        <v>108</v>
      </c>
      <c r="D7" s="19" t="s">
        <v>108</v>
      </c>
      <c r="E7" s="19" t="s">
        <v>108</v>
      </c>
      <c r="F7" s="16"/>
      <c r="G7" s="16"/>
    </row>
    <row r="8" spans="1:7" ht="15.5" x14ac:dyDescent="0.35">
      <c r="A8" s="21" t="s">
        <v>109</v>
      </c>
      <c r="B8" s="16"/>
      <c r="C8" s="22">
        <v>45382</v>
      </c>
      <c r="D8" s="22">
        <v>45382</v>
      </c>
      <c r="E8" s="22">
        <v>45382</v>
      </c>
      <c r="F8" s="16"/>
      <c r="G8" s="16"/>
    </row>
    <row r="9" spans="1:7" ht="15.5" x14ac:dyDescent="0.35">
      <c r="A9" s="23"/>
      <c r="B9" s="16"/>
      <c r="C9" s="24" t="s">
        <v>110</v>
      </c>
      <c r="D9" s="24" t="s">
        <v>110</v>
      </c>
      <c r="E9" s="24" t="s">
        <v>110</v>
      </c>
      <c r="F9" s="16"/>
      <c r="G9" s="16"/>
    </row>
    <row r="10" spans="1:7" ht="15.5" x14ac:dyDescent="0.35">
      <c r="A10" s="25" t="s">
        <v>111</v>
      </c>
      <c r="B10" s="16"/>
      <c r="C10" s="19" t="s">
        <v>111</v>
      </c>
      <c r="D10" s="26" t="s">
        <v>111</v>
      </c>
      <c r="E10" s="26" t="s">
        <v>111</v>
      </c>
      <c r="F10" s="16"/>
      <c r="G10" s="16"/>
    </row>
    <row r="11" spans="1:7" ht="16" thickBot="1" x14ac:dyDescent="0.4">
      <c r="A11" s="27">
        <v>44272.83</v>
      </c>
      <c r="B11" s="28"/>
      <c r="C11" s="29">
        <f>[1]Income!E2</f>
        <v>23397.599999999999</v>
      </c>
      <c r="D11" s="30">
        <f>'[1]bank rec'!AC38</f>
        <v>13786.73</v>
      </c>
      <c r="E11" s="30">
        <f>SUM(A11+C11-D11)</f>
        <v>53883.7</v>
      </c>
      <c r="F11" s="16"/>
      <c r="G11" s="16"/>
    </row>
    <row r="12" spans="1:7" ht="16" thickTop="1" x14ac:dyDescent="0.35">
      <c r="A12" s="31"/>
      <c r="B12" s="28"/>
      <c r="C12" s="32"/>
      <c r="D12" s="33"/>
      <c r="E12" s="33"/>
      <c r="F12" s="16"/>
      <c r="G12" s="16"/>
    </row>
    <row r="13" spans="1:7" ht="15.5" x14ac:dyDescent="0.35">
      <c r="A13" s="31"/>
      <c r="B13" s="28"/>
      <c r="C13" s="32"/>
      <c r="D13" s="33"/>
      <c r="E13" s="33"/>
      <c r="F13" s="16"/>
      <c r="G13" s="16"/>
    </row>
    <row r="14" spans="1:7" ht="15.5" x14ac:dyDescent="0.35">
      <c r="A14" s="31"/>
      <c r="B14" s="34" t="s">
        <v>112</v>
      </c>
      <c r="C14" s="35"/>
      <c r="D14" s="33"/>
      <c r="E14" s="33"/>
      <c r="F14" s="16"/>
      <c r="G14" s="16"/>
    </row>
    <row r="15" spans="1:7" ht="15.5" x14ac:dyDescent="0.35">
      <c r="A15" s="36">
        <v>125</v>
      </c>
      <c r="B15" s="28" t="s">
        <v>113</v>
      </c>
      <c r="C15" s="32">
        <f>[1]Income!P65</f>
        <v>0</v>
      </c>
      <c r="D15" s="33">
        <v>0</v>
      </c>
      <c r="E15" s="37">
        <f>SUM(A15,C15,-D15)</f>
        <v>125</v>
      </c>
      <c r="F15" s="38" t="s">
        <v>0</v>
      </c>
      <c r="G15" s="16"/>
    </row>
    <row r="16" spans="1:7" ht="15.5" x14ac:dyDescent="0.35">
      <c r="A16" s="39">
        <v>13908.96</v>
      </c>
      <c r="B16" s="28" t="s">
        <v>114</v>
      </c>
      <c r="C16" s="32">
        <v>0</v>
      </c>
      <c r="D16" s="33">
        <f>[1]Expenditure!I5</f>
        <v>0</v>
      </c>
      <c r="E16" s="37">
        <f>SUM(A16+C16-D16)</f>
        <v>13908.96</v>
      </c>
      <c r="F16" s="40" t="s">
        <v>0</v>
      </c>
      <c r="G16" s="16"/>
    </row>
    <row r="17" spans="1:7" ht="15.5" x14ac:dyDescent="0.35">
      <c r="A17" s="36">
        <v>242.99</v>
      </c>
      <c r="B17" s="28" t="s">
        <v>115</v>
      </c>
      <c r="C17" s="32">
        <f>[1]Income!J2</f>
        <v>355</v>
      </c>
      <c r="D17" s="33">
        <f>[1]Expenditure!H5</f>
        <v>114.55</v>
      </c>
      <c r="E17" s="37">
        <f>SUM(A17+C17-D17)</f>
        <v>483.44</v>
      </c>
      <c r="F17" s="41" t="s">
        <v>95</v>
      </c>
      <c r="G17" s="16"/>
    </row>
    <row r="18" spans="1:7" ht="15.5" x14ac:dyDescent="0.35">
      <c r="A18" s="36">
        <v>3929.29</v>
      </c>
      <c r="B18" s="28" t="s">
        <v>116</v>
      </c>
      <c r="C18" s="32">
        <v>0</v>
      </c>
      <c r="D18" s="33">
        <f>SUM([1]Expenditure!L5+'[1]Clerk''s Expenses Account'!L50)</f>
        <v>266.16000000000008</v>
      </c>
      <c r="E18" s="37">
        <f>SUM(A18+C18-D18)</f>
        <v>3663.13</v>
      </c>
      <c r="F18" s="41" t="s">
        <v>0</v>
      </c>
      <c r="G18" s="16"/>
    </row>
    <row r="19" spans="1:7" ht="15.5" x14ac:dyDescent="0.35">
      <c r="A19" s="36">
        <v>1575.68</v>
      </c>
      <c r="B19" s="28" t="s">
        <v>117</v>
      </c>
      <c r="C19" s="42">
        <v>0</v>
      </c>
      <c r="D19" s="40">
        <f>[1]Expenditure!AU5</f>
        <v>-147.53</v>
      </c>
      <c r="E19" s="37">
        <f>SUM(A19+C19-D19)</f>
        <v>1723.21</v>
      </c>
      <c r="F19" s="40"/>
      <c r="G19" s="16"/>
    </row>
    <row r="20" spans="1:7" ht="15.5" x14ac:dyDescent="0.35">
      <c r="A20" s="36">
        <v>2500</v>
      </c>
      <c r="B20" s="28" t="s">
        <v>118</v>
      </c>
      <c r="C20" s="43">
        <v>0</v>
      </c>
      <c r="D20" s="40">
        <f>[1]Expenditure!J5</f>
        <v>0</v>
      </c>
      <c r="E20" s="37">
        <f>SUM(A20+C20-D20)</f>
        <v>2500</v>
      </c>
      <c r="F20" s="41" t="s">
        <v>0</v>
      </c>
      <c r="G20" s="38"/>
    </row>
    <row r="21" spans="1:7" ht="15.5" x14ac:dyDescent="0.35">
      <c r="A21" s="36">
        <v>0</v>
      </c>
      <c r="B21" s="28" t="s">
        <v>119</v>
      </c>
      <c r="C21" s="44">
        <v>0</v>
      </c>
      <c r="D21" s="40">
        <v>0</v>
      </c>
      <c r="E21" s="37">
        <v>0</v>
      </c>
      <c r="F21" s="40" t="s">
        <v>0</v>
      </c>
      <c r="G21" s="16"/>
    </row>
    <row r="22" spans="1:7" ht="15.5" x14ac:dyDescent="0.35">
      <c r="A22" s="36">
        <v>300.20999999999998</v>
      </c>
      <c r="B22" s="28" t="s">
        <v>120</v>
      </c>
      <c r="C22" s="44">
        <f>[1]Income!H11</f>
        <v>700</v>
      </c>
      <c r="D22" s="33">
        <f>[1]Expenditure!K5</f>
        <v>1000.2099999999999</v>
      </c>
      <c r="E22" s="37">
        <f>A22-D22+C22</f>
        <v>0</v>
      </c>
      <c r="F22" s="40" t="s">
        <v>0</v>
      </c>
      <c r="G22" s="16"/>
    </row>
    <row r="23" spans="1:7" ht="15.5" x14ac:dyDescent="0.35">
      <c r="A23" s="36">
        <v>400</v>
      </c>
      <c r="B23" s="28" t="s">
        <v>121</v>
      </c>
      <c r="C23" s="44">
        <v>0</v>
      </c>
      <c r="D23" s="33">
        <v>0</v>
      </c>
      <c r="E23" s="37">
        <v>400</v>
      </c>
      <c r="F23" s="41" t="s">
        <v>0</v>
      </c>
      <c r="G23" s="38"/>
    </row>
    <row r="24" spans="1:7" ht="15.5" x14ac:dyDescent="0.35">
      <c r="A24" s="36">
        <v>0</v>
      </c>
      <c r="B24" s="28" t="s">
        <v>122</v>
      </c>
      <c r="C24" s="44">
        <v>0</v>
      </c>
      <c r="D24" s="33">
        <f>[1]Expenditure!AT5</f>
        <v>-300</v>
      </c>
      <c r="E24" s="37">
        <f>SUM(A24+C24-D24)</f>
        <v>300</v>
      </c>
      <c r="F24" s="41"/>
      <c r="G24" s="38"/>
    </row>
    <row r="25" spans="1:7" ht="16" thickBot="1" x14ac:dyDescent="0.4">
      <c r="A25" s="27">
        <f>SUM(A15:A24)</f>
        <v>22982.129999999997</v>
      </c>
      <c r="B25" s="34" t="s">
        <v>123</v>
      </c>
      <c r="C25" s="29">
        <f>SUM(C16:C24)</f>
        <v>1055</v>
      </c>
      <c r="D25" s="30">
        <f>SUM(D16:D22)</f>
        <v>1233.3900000000001</v>
      </c>
      <c r="E25" s="30">
        <f>SUM(E15:E24)</f>
        <v>23103.739999999998</v>
      </c>
      <c r="F25" s="16"/>
      <c r="G25" s="16"/>
    </row>
    <row r="26" spans="1:7" ht="16" thickTop="1" x14ac:dyDescent="0.35">
      <c r="A26" s="31"/>
      <c r="B26" s="28"/>
      <c r="C26" s="32"/>
      <c r="D26" s="33"/>
      <c r="E26" s="33"/>
      <c r="F26" s="16"/>
      <c r="G26" s="16"/>
    </row>
    <row r="27" spans="1:7" ht="16" thickBot="1" x14ac:dyDescent="0.4">
      <c r="A27" s="45">
        <f>A11-A25</f>
        <v>21290.700000000004</v>
      </c>
      <c r="B27" s="34" t="s">
        <v>124</v>
      </c>
      <c r="C27" s="46"/>
      <c r="D27" s="47"/>
      <c r="E27" s="48">
        <f>E11-E25</f>
        <v>30779.96</v>
      </c>
      <c r="F27" s="16" t="s">
        <v>0</v>
      </c>
      <c r="G27" s="16"/>
    </row>
    <row r="28" spans="1:7" ht="16" thickTop="1" x14ac:dyDescent="0.35">
      <c r="A28" s="49"/>
      <c r="B28" s="28"/>
      <c r="C28" s="35"/>
      <c r="D28" s="50"/>
      <c r="E28" s="50"/>
      <c r="F28" s="16"/>
      <c r="G28" s="16"/>
    </row>
    <row r="29" spans="1:7" ht="15.5" x14ac:dyDescent="0.35">
      <c r="A29" s="51"/>
      <c r="B29" s="34" t="s">
        <v>125</v>
      </c>
      <c r="C29" s="52"/>
      <c r="D29" s="34"/>
      <c r="E29" s="34"/>
      <c r="F29" s="16"/>
      <c r="G29" s="16"/>
    </row>
    <row r="30" spans="1:7" ht="15.5" x14ac:dyDescent="0.35">
      <c r="A30" s="15"/>
      <c r="B30" s="53" t="s">
        <v>126</v>
      </c>
      <c r="C30" s="54">
        <f>[1]Budget!C58-[1]Budget!D58</f>
        <v>0</v>
      </c>
      <c r="D30" s="55"/>
      <c r="E30" s="55"/>
      <c r="F30" s="16"/>
      <c r="G30" s="16"/>
    </row>
    <row r="31" spans="1:7" ht="15.5" x14ac:dyDescent="0.35">
      <c r="A31" s="56"/>
      <c r="B31" s="57" t="s">
        <v>127</v>
      </c>
      <c r="C31" s="17"/>
      <c r="D31" s="55"/>
      <c r="E31" s="16"/>
      <c r="F31" s="16"/>
      <c r="G31" s="16"/>
    </row>
    <row r="32" spans="1:7" ht="15.5" x14ac:dyDescent="0.35">
      <c r="A32" s="58"/>
      <c r="B32" s="59" t="s">
        <v>15</v>
      </c>
      <c r="C32" s="60">
        <v>170</v>
      </c>
      <c r="D32" s="16"/>
      <c r="E32" s="16"/>
      <c r="F32" s="16"/>
      <c r="G32" s="16"/>
    </row>
    <row r="33" spans="1:7" ht="15.5" x14ac:dyDescent="0.35">
      <c r="A33" s="61"/>
      <c r="B33" s="62" t="s">
        <v>128</v>
      </c>
      <c r="C33" s="63">
        <v>3725</v>
      </c>
      <c r="D33" s="55"/>
      <c r="E33" s="55"/>
      <c r="F33" s="16"/>
      <c r="G33" s="16"/>
    </row>
    <row r="34" spans="1:7" ht="15.5" x14ac:dyDescent="0.35">
      <c r="A34" s="61"/>
      <c r="B34" s="62" t="s">
        <v>129</v>
      </c>
      <c r="C34" s="60">
        <v>484</v>
      </c>
      <c r="D34" s="55"/>
      <c r="E34" s="55"/>
      <c r="F34" s="16"/>
      <c r="G34" s="16"/>
    </row>
    <row r="35" spans="1:7" ht="15.5" x14ac:dyDescent="0.35">
      <c r="A35" s="61"/>
      <c r="B35" s="62" t="s">
        <v>130</v>
      </c>
      <c r="C35" s="60">
        <v>-240</v>
      </c>
      <c r="D35" s="55"/>
      <c r="E35" s="55"/>
      <c r="F35" s="16"/>
      <c r="G35" s="16"/>
    </row>
    <row r="36" spans="1:7" ht="15.5" x14ac:dyDescent="0.35">
      <c r="A36" s="64"/>
      <c r="B36" s="65" t="s">
        <v>131</v>
      </c>
      <c r="C36" s="66">
        <f>SUM(C30:C35)</f>
        <v>4139</v>
      </c>
      <c r="D36" s="67"/>
      <c r="E36" s="67"/>
      <c r="F36" s="68"/>
      <c r="G36" s="68"/>
    </row>
    <row r="37" spans="1:7" ht="15.5" x14ac:dyDescent="0.35">
      <c r="A37" s="61"/>
      <c r="B37" s="69" t="s">
        <v>132</v>
      </c>
      <c r="C37" s="70">
        <f>E27-C36</f>
        <v>26640.959999999999</v>
      </c>
      <c r="D37" s="55"/>
      <c r="E37" s="55"/>
      <c r="F37" s="16"/>
      <c r="G37" s="16"/>
    </row>
    <row r="38" spans="1:7" ht="15.5" x14ac:dyDescent="0.35">
      <c r="A38" s="71"/>
      <c r="B38" s="69"/>
      <c r="C38" s="17"/>
      <c r="D38" s="55"/>
      <c r="E38" s="55"/>
      <c r="F38" s="16"/>
      <c r="G38" s="16"/>
    </row>
    <row r="39" spans="1:7" ht="15.5" x14ac:dyDescent="0.35">
      <c r="A39" s="72"/>
      <c r="B39" s="72"/>
      <c r="C39" s="17"/>
      <c r="D39" s="55"/>
      <c r="E39" s="55"/>
      <c r="F39" s="16"/>
      <c r="G39" s="16"/>
    </row>
  </sheetData>
  <mergeCells count="2">
    <mergeCell ref="A3:E3"/>
    <mergeCell ref="C4:E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FD0A9-8A26-4E29-BFDF-7E215F015836}">
  <dimension ref="A1:L46"/>
  <sheetViews>
    <sheetView topLeftCell="A28" workbookViewId="0">
      <selection activeCell="G10" sqref="G10"/>
    </sheetView>
  </sheetViews>
  <sheetFormatPr defaultRowHeight="14.5" x14ac:dyDescent="0.35"/>
  <cols>
    <col min="1" max="1" width="26.90625" customWidth="1"/>
    <col min="2" max="2" width="43.453125" customWidth="1"/>
    <col min="3" max="3" width="23.54296875" customWidth="1"/>
    <col min="4" max="4" width="19.7265625" customWidth="1"/>
    <col min="5" max="5" width="16.7265625" customWidth="1"/>
  </cols>
  <sheetData>
    <row r="1" spans="1:12" ht="15.5" x14ac:dyDescent="0.35">
      <c r="A1" s="15"/>
      <c r="B1" s="16"/>
      <c r="C1" s="17"/>
      <c r="D1" s="16"/>
      <c r="E1" s="16"/>
      <c r="F1" s="16"/>
      <c r="G1" s="16"/>
      <c r="H1" s="16"/>
      <c r="I1" s="16"/>
      <c r="J1" s="16"/>
      <c r="K1" s="16"/>
      <c r="L1" s="16"/>
    </row>
    <row r="2" spans="1:12" ht="16" thickBot="1" x14ac:dyDescent="0.4">
      <c r="A2" s="15"/>
      <c r="B2" s="16"/>
      <c r="C2" s="17"/>
      <c r="D2" s="16"/>
      <c r="E2" s="16"/>
      <c r="F2" s="16"/>
      <c r="G2" s="16"/>
      <c r="H2" s="16"/>
      <c r="I2" s="16"/>
      <c r="J2" s="16"/>
      <c r="K2" s="16"/>
      <c r="L2" s="16"/>
    </row>
    <row r="3" spans="1:12" ht="16" thickBot="1" x14ac:dyDescent="0.4">
      <c r="A3" s="155" t="s">
        <v>101</v>
      </c>
      <c r="B3" s="156"/>
      <c r="C3" s="156"/>
      <c r="D3" s="156"/>
      <c r="E3" s="157"/>
      <c r="F3" s="18"/>
      <c r="G3" s="16" t="s">
        <v>102</v>
      </c>
      <c r="H3" s="16"/>
      <c r="I3" s="16"/>
      <c r="J3" s="16"/>
      <c r="K3" s="16"/>
      <c r="L3" s="16"/>
    </row>
    <row r="4" spans="1:12" ht="15.5" x14ac:dyDescent="0.35">
      <c r="A4" s="19"/>
      <c r="B4" s="19"/>
      <c r="C4" s="158" t="s">
        <v>103</v>
      </c>
      <c r="D4" s="158"/>
      <c r="E4" s="158"/>
      <c r="F4" s="18"/>
      <c r="G4" s="16"/>
      <c r="H4" s="16"/>
      <c r="I4" s="16"/>
      <c r="J4" s="16"/>
      <c r="K4" s="16"/>
      <c r="L4" s="16"/>
    </row>
    <row r="5" spans="1:12" ht="15.5" x14ac:dyDescent="0.35">
      <c r="A5" s="20" t="s">
        <v>104</v>
      </c>
      <c r="B5" s="19"/>
      <c r="C5" s="19" t="s">
        <v>105</v>
      </c>
      <c r="D5" s="19" t="s">
        <v>105</v>
      </c>
      <c r="E5" s="19" t="s">
        <v>104</v>
      </c>
      <c r="F5" s="16"/>
      <c r="G5" s="16"/>
      <c r="H5" s="16"/>
      <c r="I5" s="16"/>
      <c r="J5" s="16"/>
      <c r="K5" s="16"/>
      <c r="L5" s="16"/>
    </row>
    <row r="6" spans="1:12" ht="15.5" x14ac:dyDescent="0.35">
      <c r="A6" s="20"/>
      <c r="B6" s="19"/>
      <c r="C6" s="19" t="s">
        <v>106</v>
      </c>
      <c r="D6" s="19" t="s">
        <v>107</v>
      </c>
      <c r="E6" s="19"/>
      <c r="F6" s="16"/>
      <c r="G6" s="16"/>
      <c r="H6" s="16"/>
      <c r="I6" s="16"/>
      <c r="J6" s="16"/>
      <c r="K6" s="16"/>
      <c r="L6" s="16"/>
    </row>
    <row r="7" spans="1:12" ht="15.5" x14ac:dyDescent="0.35">
      <c r="A7" s="20" t="s">
        <v>108</v>
      </c>
      <c r="B7" s="16"/>
      <c r="C7" s="19" t="s">
        <v>108</v>
      </c>
      <c r="D7" s="19" t="s">
        <v>108</v>
      </c>
      <c r="E7" s="19" t="s">
        <v>108</v>
      </c>
      <c r="F7" s="16"/>
      <c r="G7" s="16"/>
      <c r="H7" s="16"/>
      <c r="I7" s="16"/>
      <c r="J7" s="16"/>
      <c r="K7" s="16"/>
      <c r="L7" s="16"/>
    </row>
    <row r="8" spans="1:12" ht="15.5" x14ac:dyDescent="0.35">
      <c r="A8" s="21" t="s">
        <v>109</v>
      </c>
      <c r="B8" s="16"/>
      <c r="C8" s="22">
        <v>45382</v>
      </c>
      <c r="D8" s="22">
        <v>45382</v>
      </c>
      <c r="E8" s="22">
        <v>45382</v>
      </c>
      <c r="F8" s="16"/>
      <c r="G8" s="16"/>
      <c r="H8" s="16"/>
      <c r="I8" s="16"/>
      <c r="J8" s="16"/>
      <c r="K8" s="16"/>
      <c r="L8" s="16"/>
    </row>
    <row r="9" spans="1:12" ht="15.5" x14ac:dyDescent="0.35">
      <c r="A9" s="23"/>
      <c r="B9" s="16"/>
      <c r="C9" s="24" t="s">
        <v>110</v>
      </c>
      <c r="D9" s="24" t="s">
        <v>110</v>
      </c>
      <c r="E9" s="24" t="s">
        <v>110</v>
      </c>
      <c r="F9" s="16"/>
      <c r="G9" s="16"/>
      <c r="H9" s="16"/>
      <c r="I9" s="16"/>
      <c r="J9" s="16"/>
      <c r="K9" s="16"/>
      <c r="L9" s="16"/>
    </row>
    <row r="10" spans="1:12" ht="15.5" x14ac:dyDescent="0.35">
      <c r="A10" s="25" t="s">
        <v>111</v>
      </c>
      <c r="B10" s="16"/>
      <c r="C10" s="19" t="s">
        <v>111</v>
      </c>
      <c r="D10" s="26" t="s">
        <v>111</v>
      </c>
      <c r="E10" s="26" t="s">
        <v>111</v>
      </c>
      <c r="F10" s="16"/>
      <c r="G10" s="16"/>
      <c r="H10" s="16"/>
      <c r="I10" s="16"/>
      <c r="J10" s="16"/>
      <c r="K10" s="16"/>
      <c r="L10" s="16"/>
    </row>
    <row r="11" spans="1:12" ht="16" thickBot="1" x14ac:dyDescent="0.4">
      <c r="A11" s="27">
        <v>44272.83</v>
      </c>
      <c r="B11" s="28"/>
      <c r="C11" s="29">
        <f>[1]Income!E2</f>
        <v>23397.599999999999</v>
      </c>
      <c r="D11" s="30">
        <f>'[1]bank rec'!AJ38</f>
        <v>14172.13</v>
      </c>
      <c r="E11" s="30">
        <f>SUM(A11+C11-D11)</f>
        <v>53498.299999999996</v>
      </c>
      <c r="F11" s="16"/>
      <c r="G11" s="16"/>
      <c r="H11" s="16"/>
      <c r="I11" s="16"/>
      <c r="J11" s="16"/>
      <c r="K11" s="16"/>
      <c r="L11" s="16"/>
    </row>
    <row r="12" spans="1:12" ht="16" thickTop="1" x14ac:dyDescent="0.35">
      <c r="A12" s="31"/>
      <c r="B12" s="28"/>
      <c r="C12" s="32"/>
      <c r="D12" s="33"/>
      <c r="E12" s="33"/>
      <c r="F12" s="16"/>
      <c r="G12" s="16"/>
      <c r="H12" s="16"/>
      <c r="I12" s="16"/>
      <c r="J12" s="16"/>
      <c r="K12" s="16"/>
      <c r="L12" s="16"/>
    </row>
    <row r="13" spans="1:12" ht="15.5" x14ac:dyDescent="0.35">
      <c r="A13" s="31"/>
      <c r="B13" s="28"/>
      <c r="C13" s="32"/>
      <c r="D13" s="33"/>
      <c r="E13" s="33"/>
      <c r="F13" s="16"/>
      <c r="G13" s="16"/>
      <c r="H13" s="16"/>
      <c r="I13" s="16"/>
      <c r="J13" s="16"/>
      <c r="K13" s="16"/>
      <c r="L13" s="16"/>
    </row>
    <row r="14" spans="1:12" ht="15.5" x14ac:dyDescent="0.35">
      <c r="A14" s="31"/>
      <c r="B14" s="34" t="s">
        <v>112</v>
      </c>
      <c r="C14" s="35"/>
      <c r="D14" s="33"/>
      <c r="E14" s="33"/>
      <c r="F14" s="16"/>
      <c r="G14" s="16"/>
      <c r="H14" s="16"/>
      <c r="I14" s="16"/>
      <c r="J14" s="16"/>
      <c r="K14" s="16"/>
      <c r="L14" s="16"/>
    </row>
    <row r="15" spans="1:12" ht="15.5" x14ac:dyDescent="0.35">
      <c r="A15" s="36">
        <v>125</v>
      </c>
      <c r="B15" s="28" t="s">
        <v>113</v>
      </c>
      <c r="C15" s="32">
        <f>[1]Income!P65</f>
        <v>0</v>
      </c>
      <c r="D15" s="33">
        <f>[1]Income!P3:P22</f>
        <v>0</v>
      </c>
      <c r="E15" s="37">
        <f>SUM(A15,C15,-D15)</f>
        <v>125</v>
      </c>
      <c r="F15" s="38" t="s">
        <v>0</v>
      </c>
      <c r="G15" s="16"/>
      <c r="H15" s="16"/>
      <c r="I15" s="16"/>
      <c r="J15" s="16"/>
      <c r="K15" s="16"/>
      <c r="L15" s="16"/>
    </row>
    <row r="16" spans="1:12" ht="15.5" x14ac:dyDescent="0.35">
      <c r="A16" s="39">
        <v>13908.96</v>
      </c>
      <c r="B16" s="28" t="s">
        <v>114</v>
      </c>
      <c r="C16" s="32">
        <v>0</v>
      </c>
      <c r="D16" s="33">
        <f>[1]Expenditure!I5</f>
        <v>0</v>
      </c>
      <c r="E16" s="37">
        <f>SUM(A16+C16-D16)</f>
        <v>13908.96</v>
      </c>
      <c r="F16" s="40" t="s">
        <v>0</v>
      </c>
      <c r="G16" s="16"/>
      <c r="H16" s="16"/>
      <c r="I16" s="16"/>
      <c r="J16" s="16"/>
      <c r="K16" s="16"/>
      <c r="L16" s="16"/>
    </row>
    <row r="17" spans="1:12" ht="15.5" x14ac:dyDescent="0.35">
      <c r="A17" s="36">
        <v>242.99</v>
      </c>
      <c r="B17" s="28" t="s">
        <v>115</v>
      </c>
      <c r="C17" s="32">
        <f>SUM([1]Income!J2-'[1]Clerk''s Expenses Account'!G29)</f>
        <v>370</v>
      </c>
      <c r="D17" s="33">
        <f>[1]Expenditure!H5</f>
        <v>114.55</v>
      </c>
      <c r="E17" s="37">
        <f>SUM(A17+C17-D17)</f>
        <v>498.44</v>
      </c>
      <c r="F17" s="41" t="s">
        <v>95</v>
      </c>
      <c r="G17" s="16"/>
      <c r="H17" s="16"/>
      <c r="I17" s="16"/>
      <c r="J17" s="16"/>
      <c r="K17" s="16"/>
      <c r="L17" s="16"/>
    </row>
    <row r="18" spans="1:12" ht="15.5" x14ac:dyDescent="0.35">
      <c r="A18" s="36">
        <v>3929.29</v>
      </c>
      <c r="B18" s="28" t="s">
        <v>116</v>
      </c>
      <c r="C18" s="32">
        <v>0</v>
      </c>
      <c r="D18" s="33">
        <f>SUM([1]Expenditure!L5+'[1]Clerk''s Expenses Account'!L50)</f>
        <v>266.16000000000008</v>
      </c>
      <c r="E18" s="37">
        <f>SUM(A18+C18-D18)</f>
        <v>3663.13</v>
      </c>
      <c r="F18" s="41" t="s">
        <v>0</v>
      </c>
      <c r="G18" s="16"/>
      <c r="H18" s="16"/>
      <c r="I18" s="16" t="s">
        <v>0</v>
      </c>
      <c r="J18" s="16"/>
      <c r="K18" s="16"/>
      <c r="L18" s="16"/>
    </row>
    <row r="19" spans="1:12" ht="15.5" x14ac:dyDescent="0.35">
      <c r="A19" s="36">
        <v>1575.68</v>
      </c>
      <c r="B19" s="28" t="s">
        <v>117</v>
      </c>
      <c r="C19" s="42">
        <v>0</v>
      </c>
      <c r="D19" s="40">
        <f>[1]Expenditure!AU5</f>
        <v>-147.53</v>
      </c>
      <c r="E19" s="37">
        <f>SUM(A19+C19-D19)</f>
        <v>1723.21</v>
      </c>
      <c r="F19" s="40"/>
      <c r="G19" s="16"/>
      <c r="H19" s="16"/>
      <c r="I19" s="16"/>
      <c r="J19" s="16"/>
      <c r="K19" s="16"/>
      <c r="L19" s="16"/>
    </row>
    <row r="20" spans="1:12" ht="15.5" x14ac:dyDescent="0.35">
      <c r="A20" s="36">
        <v>2500</v>
      </c>
      <c r="B20" s="28" t="s">
        <v>118</v>
      </c>
      <c r="C20" s="43">
        <v>0</v>
      </c>
      <c r="D20" s="40">
        <f>[1]Expenditure!J5</f>
        <v>0</v>
      </c>
      <c r="E20" s="37">
        <f>SUM(A20+C20-D20)</f>
        <v>2500</v>
      </c>
      <c r="F20" s="41" t="s">
        <v>0</v>
      </c>
      <c r="G20" s="38"/>
      <c r="H20" s="38"/>
      <c r="I20" s="38"/>
      <c r="J20" s="38"/>
      <c r="K20" s="38"/>
      <c r="L20" s="16"/>
    </row>
    <row r="21" spans="1:12" ht="15.5" x14ac:dyDescent="0.35">
      <c r="A21" s="36">
        <v>0</v>
      </c>
      <c r="B21" s="28" t="s">
        <v>119</v>
      </c>
      <c r="C21" s="44">
        <v>0</v>
      </c>
      <c r="D21" s="40">
        <v>0</v>
      </c>
      <c r="E21" s="37">
        <v>0</v>
      </c>
      <c r="F21" s="40" t="s">
        <v>0</v>
      </c>
      <c r="G21" s="16"/>
      <c r="H21" s="16"/>
      <c r="I21" s="16"/>
      <c r="J21" s="16"/>
      <c r="K21" s="16"/>
      <c r="L21" s="16"/>
    </row>
    <row r="22" spans="1:12" ht="15.5" x14ac:dyDescent="0.35">
      <c r="A22" s="36">
        <v>300.20999999999998</v>
      </c>
      <c r="B22" s="28" t="s">
        <v>120</v>
      </c>
      <c r="C22" s="44">
        <f>[1]Income!H11</f>
        <v>700</v>
      </c>
      <c r="D22" s="33">
        <f>[1]Expenditure!K5</f>
        <v>1000.2099999999999</v>
      </c>
      <c r="E22" s="37">
        <f>A22-D22+C22</f>
        <v>0</v>
      </c>
      <c r="F22" s="40" t="s">
        <v>0</v>
      </c>
      <c r="G22" s="16"/>
      <c r="H22" s="16"/>
      <c r="I22" s="16"/>
      <c r="J22" s="16"/>
      <c r="K22" s="16"/>
      <c r="L22" s="16"/>
    </row>
    <row r="23" spans="1:12" ht="15.5" x14ac:dyDescent="0.35">
      <c r="A23" s="36">
        <v>400</v>
      </c>
      <c r="B23" s="28" t="s">
        <v>121</v>
      </c>
      <c r="C23" s="44">
        <v>0</v>
      </c>
      <c r="D23" s="33">
        <v>0</v>
      </c>
      <c r="E23" s="37">
        <v>400</v>
      </c>
      <c r="F23" s="41" t="s">
        <v>0</v>
      </c>
      <c r="G23" s="38"/>
      <c r="H23" s="16"/>
      <c r="I23" s="16"/>
      <c r="J23" s="16"/>
      <c r="K23" s="16"/>
      <c r="L23" s="16"/>
    </row>
    <row r="24" spans="1:12" ht="15.5" x14ac:dyDescent="0.35">
      <c r="A24" s="36">
        <v>0</v>
      </c>
      <c r="B24" s="28" t="s">
        <v>122</v>
      </c>
      <c r="C24" s="44">
        <v>0</v>
      </c>
      <c r="D24" s="33">
        <f>[1]Expenditure!AT5</f>
        <v>-300</v>
      </c>
      <c r="E24" s="37">
        <f>SUM(A24+C24-D24)</f>
        <v>300</v>
      </c>
      <c r="F24" s="41"/>
      <c r="G24" s="38"/>
      <c r="H24" s="16"/>
      <c r="I24" s="16"/>
      <c r="J24" s="16"/>
      <c r="K24" s="16"/>
      <c r="L24" s="16"/>
    </row>
    <row r="25" spans="1:12" ht="16" thickBot="1" x14ac:dyDescent="0.4">
      <c r="A25" s="27">
        <f>SUM(A15:A24)</f>
        <v>22982.129999999997</v>
      </c>
      <c r="B25" s="34" t="s">
        <v>123</v>
      </c>
      <c r="C25" s="29">
        <f>SUM(C16:C24)</f>
        <v>1070</v>
      </c>
      <c r="D25" s="30">
        <f>SUM(D16:D22)</f>
        <v>1233.3900000000001</v>
      </c>
      <c r="E25" s="30">
        <f>SUM(E15:E24)</f>
        <v>23118.739999999998</v>
      </c>
      <c r="F25" s="16"/>
      <c r="G25" s="16"/>
      <c r="H25" s="16"/>
      <c r="I25" s="16"/>
      <c r="J25" s="16"/>
      <c r="K25" s="16"/>
      <c r="L25" s="16"/>
    </row>
    <row r="26" spans="1:12" ht="16" thickTop="1" x14ac:dyDescent="0.35">
      <c r="A26" s="31"/>
      <c r="B26" s="28"/>
      <c r="C26" s="32"/>
      <c r="D26" s="33"/>
      <c r="E26" s="33"/>
      <c r="F26" s="16"/>
      <c r="G26" s="16"/>
      <c r="H26" s="16"/>
      <c r="I26" s="16"/>
      <c r="J26" s="16"/>
      <c r="K26" s="16"/>
      <c r="L26" s="16"/>
    </row>
    <row r="27" spans="1:12" ht="16" thickBot="1" x14ac:dyDescent="0.4">
      <c r="A27" s="45">
        <f>A11-A25</f>
        <v>21290.700000000004</v>
      </c>
      <c r="B27" s="34" t="s">
        <v>124</v>
      </c>
      <c r="C27" s="46"/>
      <c r="D27" s="47"/>
      <c r="E27" s="48">
        <f>E11-E25</f>
        <v>30379.559999999998</v>
      </c>
      <c r="F27" s="16" t="s">
        <v>0</v>
      </c>
      <c r="G27" s="16"/>
      <c r="H27" s="16"/>
      <c r="I27" s="16"/>
      <c r="J27" s="16"/>
      <c r="K27" s="16"/>
      <c r="L27" s="16"/>
    </row>
    <row r="28" spans="1:12" ht="16" thickTop="1" x14ac:dyDescent="0.35">
      <c r="A28" s="49"/>
      <c r="B28" s="28"/>
      <c r="C28" s="35"/>
      <c r="D28" s="50"/>
      <c r="E28" s="50"/>
      <c r="F28" s="16"/>
      <c r="G28" s="16"/>
      <c r="H28" s="16"/>
      <c r="I28" s="16"/>
      <c r="J28" s="16"/>
      <c r="K28" s="16"/>
      <c r="L28" s="16"/>
    </row>
    <row r="29" spans="1:12" ht="15.5" x14ac:dyDescent="0.35">
      <c r="A29" s="51"/>
      <c r="B29" s="16" t="s">
        <v>146</v>
      </c>
      <c r="C29" s="52">
        <v>29995.14</v>
      </c>
      <c r="D29" s="34"/>
      <c r="E29" s="34"/>
      <c r="F29" s="16"/>
      <c r="G29" s="16"/>
      <c r="H29" s="16"/>
      <c r="I29" s="16"/>
      <c r="J29" s="16"/>
      <c r="K29" s="16"/>
      <c r="L29" s="16"/>
    </row>
    <row r="30" spans="1:12" ht="15.5" x14ac:dyDescent="0.35">
      <c r="A30" s="51"/>
      <c r="B30" s="34" t="s">
        <v>147</v>
      </c>
      <c r="C30" s="52"/>
      <c r="D30" s="34"/>
      <c r="E30" s="34"/>
      <c r="F30" s="16"/>
      <c r="G30" s="16"/>
      <c r="H30" s="16"/>
      <c r="I30" s="16"/>
      <c r="J30" s="16"/>
      <c r="K30" s="16"/>
      <c r="L30" s="16"/>
    </row>
    <row r="31" spans="1:12" ht="15.5" x14ac:dyDescent="0.35">
      <c r="A31" s="15"/>
      <c r="B31" s="53" t="s">
        <v>126</v>
      </c>
      <c r="C31" s="152">
        <v>9666</v>
      </c>
      <c r="D31" s="55"/>
      <c r="E31" s="55"/>
      <c r="F31" s="16"/>
      <c r="G31" s="16"/>
      <c r="H31" s="16"/>
      <c r="I31" s="16"/>
      <c r="J31" s="16"/>
      <c r="K31" s="16"/>
      <c r="L31" s="16"/>
    </row>
    <row r="32" spans="1:12" ht="15.5" x14ac:dyDescent="0.35">
      <c r="A32" s="15"/>
      <c r="B32" s="53" t="s">
        <v>148</v>
      </c>
      <c r="C32" s="152">
        <v>450</v>
      </c>
      <c r="D32" s="55"/>
      <c r="E32" s="55"/>
      <c r="F32" s="16"/>
      <c r="G32" s="16"/>
      <c r="H32" s="16"/>
      <c r="I32" s="16"/>
      <c r="J32" s="16"/>
      <c r="K32" s="16"/>
      <c r="L32" s="16"/>
    </row>
    <row r="33" spans="1:12" ht="15.5" x14ac:dyDescent="0.35">
      <c r="A33" s="56"/>
      <c r="B33" s="57" t="s">
        <v>127</v>
      </c>
      <c r="C33" s="15"/>
      <c r="D33" s="55"/>
      <c r="E33" s="16"/>
      <c r="F33" s="16"/>
      <c r="G33" s="16"/>
      <c r="H33" s="16"/>
      <c r="I33" s="16"/>
      <c r="J33" s="16"/>
      <c r="K33" s="16"/>
      <c r="L33" s="16"/>
    </row>
    <row r="34" spans="1:12" ht="15.5" x14ac:dyDescent="0.35">
      <c r="A34" s="56"/>
      <c r="B34" s="57" t="s">
        <v>149</v>
      </c>
      <c r="C34" s="15">
        <v>1000</v>
      </c>
      <c r="D34" s="55"/>
      <c r="E34" s="16"/>
      <c r="F34" s="16"/>
      <c r="G34" s="16"/>
      <c r="H34" s="16"/>
      <c r="I34" s="16"/>
      <c r="J34" s="16"/>
      <c r="K34" s="16"/>
      <c r="L34" s="16"/>
    </row>
    <row r="35" spans="1:12" ht="15.5" x14ac:dyDescent="0.35">
      <c r="A35" s="58"/>
      <c r="B35" s="59" t="s">
        <v>15</v>
      </c>
      <c r="C35" s="60">
        <v>170</v>
      </c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5.5" x14ac:dyDescent="0.35">
      <c r="A36" s="61"/>
      <c r="B36" s="62" t="s">
        <v>150</v>
      </c>
      <c r="C36" s="63">
        <v>725</v>
      </c>
      <c r="D36" s="55"/>
      <c r="E36" s="55"/>
      <c r="F36" s="16"/>
      <c r="G36" s="16"/>
      <c r="H36" s="16"/>
      <c r="I36" s="16"/>
      <c r="J36" s="16"/>
      <c r="K36" s="16"/>
      <c r="L36" s="16"/>
    </row>
    <row r="37" spans="1:12" ht="15.5" x14ac:dyDescent="0.35">
      <c r="A37" s="61"/>
      <c r="B37" s="62" t="s">
        <v>129</v>
      </c>
      <c r="C37" s="60">
        <v>484</v>
      </c>
      <c r="D37" s="55"/>
      <c r="E37" s="55"/>
      <c r="F37" s="16"/>
      <c r="G37" s="16"/>
      <c r="H37" s="16"/>
      <c r="I37" s="16"/>
      <c r="J37" s="16"/>
      <c r="K37" s="16"/>
      <c r="L37" s="16"/>
    </row>
    <row r="38" spans="1:12" ht="15.5" x14ac:dyDescent="0.35">
      <c r="A38" s="61"/>
      <c r="B38" s="62" t="s">
        <v>130</v>
      </c>
      <c r="C38" s="60">
        <v>-252</v>
      </c>
      <c r="D38" s="55"/>
      <c r="E38" s="55"/>
      <c r="F38" s="16"/>
      <c r="G38" s="16"/>
      <c r="H38" s="16"/>
      <c r="I38" s="16"/>
      <c r="J38" s="16"/>
      <c r="K38" s="16"/>
      <c r="L38" s="16"/>
    </row>
    <row r="39" spans="1:12" ht="15.5" x14ac:dyDescent="0.35">
      <c r="A39" s="64"/>
      <c r="B39" s="153" t="s">
        <v>151</v>
      </c>
      <c r="C39" s="154">
        <f>SUM(C31:C38)</f>
        <v>12243</v>
      </c>
      <c r="D39" s="67"/>
      <c r="E39" s="67"/>
      <c r="F39" s="68"/>
      <c r="G39" s="68"/>
      <c r="H39" s="68"/>
      <c r="I39" s="68"/>
      <c r="J39" s="68"/>
      <c r="K39" s="68"/>
      <c r="L39" s="68"/>
    </row>
    <row r="40" spans="1:12" ht="15.5" x14ac:dyDescent="0.35">
      <c r="A40" s="61"/>
      <c r="B40" s="69" t="s">
        <v>132</v>
      </c>
      <c r="C40" s="70">
        <f>E27-C39</f>
        <v>18136.559999999998</v>
      </c>
      <c r="D40" s="55" t="s">
        <v>152</v>
      </c>
      <c r="E40" s="55"/>
      <c r="F40" s="16"/>
      <c r="G40" s="16"/>
      <c r="H40" s="16"/>
      <c r="I40" s="16"/>
      <c r="J40" s="16"/>
      <c r="K40" s="16"/>
      <c r="L40" s="16"/>
    </row>
    <row r="41" spans="1:12" ht="15.5" x14ac:dyDescent="0.35">
      <c r="A41" s="71"/>
      <c r="B41" s="69"/>
      <c r="C41" s="17"/>
      <c r="D41" s="55" t="s">
        <v>153</v>
      </c>
      <c r="E41" s="55"/>
      <c r="F41" s="16"/>
      <c r="G41" s="16"/>
      <c r="H41" s="16"/>
      <c r="I41" s="16"/>
      <c r="J41" s="16"/>
      <c r="K41" s="16"/>
      <c r="L41" s="16"/>
    </row>
    <row r="42" spans="1:12" ht="15.5" x14ac:dyDescent="0.35">
      <c r="A42" s="72"/>
      <c r="B42" s="72"/>
      <c r="C42" s="17"/>
      <c r="D42" s="55"/>
      <c r="E42" s="55"/>
      <c r="F42" s="16"/>
      <c r="G42" s="16"/>
      <c r="H42" s="16"/>
      <c r="I42" s="16"/>
      <c r="J42" s="16"/>
      <c r="K42" s="16"/>
      <c r="L42" s="16"/>
    </row>
    <row r="43" spans="1:12" ht="15.5" x14ac:dyDescent="0.35">
      <c r="A43" s="15"/>
      <c r="B43" s="16"/>
      <c r="C43" s="17"/>
      <c r="D43" s="55"/>
      <c r="E43" s="55"/>
      <c r="F43" s="16"/>
      <c r="G43" s="16"/>
      <c r="H43" s="16"/>
      <c r="I43" s="16"/>
      <c r="J43" s="16"/>
      <c r="K43" s="16"/>
      <c r="L43" s="16"/>
    </row>
    <row r="44" spans="1:12" ht="15.5" x14ac:dyDescent="0.35">
      <c r="A44" s="15"/>
      <c r="B44" s="16"/>
      <c r="C44" s="17"/>
      <c r="D44" s="55"/>
      <c r="E44" s="55"/>
      <c r="F44" s="16"/>
      <c r="G44" s="16"/>
      <c r="H44" s="16"/>
      <c r="I44" s="16"/>
      <c r="J44" s="16"/>
      <c r="K44" s="16"/>
      <c r="L44" s="16"/>
    </row>
    <row r="45" spans="1:12" ht="15.5" x14ac:dyDescent="0.35">
      <c r="A45" s="15"/>
      <c r="B45" s="16"/>
      <c r="C45" s="17"/>
      <c r="D45" s="55"/>
      <c r="E45" s="55"/>
      <c r="F45" s="16"/>
      <c r="G45" s="16"/>
      <c r="H45" s="16"/>
      <c r="I45" s="16"/>
      <c r="J45" s="16"/>
      <c r="K45" s="16"/>
      <c r="L45" s="16"/>
    </row>
    <row r="46" spans="1:12" ht="15.5" x14ac:dyDescent="0.35">
      <c r="A46" s="15"/>
      <c r="B46" s="16"/>
      <c r="C46" s="17"/>
      <c r="D46" s="55"/>
      <c r="E46" s="55"/>
      <c r="F46" s="16"/>
      <c r="G46" s="16"/>
      <c r="H46" s="16"/>
      <c r="I46" s="16"/>
      <c r="J46" s="16"/>
      <c r="K46" s="16"/>
      <c r="L46" s="16"/>
    </row>
  </sheetData>
  <mergeCells count="2">
    <mergeCell ref="A3:E3"/>
    <mergeCell ref="C4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E4C4F-896F-45D0-A871-7211923A80DA}">
  <dimension ref="A1:F45"/>
  <sheetViews>
    <sheetView topLeftCell="A27" workbookViewId="0">
      <selection activeCell="B35" sqref="B35"/>
    </sheetView>
  </sheetViews>
  <sheetFormatPr defaultRowHeight="14.5" x14ac:dyDescent="0.35"/>
  <cols>
    <col min="1" max="1" width="21.90625" customWidth="1"/>
    <col min="2" max="2" width="44.26953125" customWidth="1"/>
    <col min="3" max="3" width="16.81640625" customWidth="1"/>
    <col min="4" max="4" width="15.453125" customWidth="1"/>
    <col min="5" max="5" width="16.26953125" customWidth="1"/>
  </cols>
  <sheetData>
    <row r="1" spans="1:6" ht="15.5" x14ac:dyDescent="0.35">
      <c r="A1" s="15"/>
      <c r="B1" s="17"/>
      <c r="D1" s="16"/>
      <c r="E1" s="16"/>
      <c r="F1" s="16"/>
    </row>
    <row r="2" spans="1:6" ht="16" thickBot="1" x14ac:dyDescent="0.4">
      <c r="A2" s="15"/>
      <c r="B2" s="16"/>
      <c r="C2" s="17"/>
      <c r="D2" s="16"/>
      <c r="E2" s="16"/>
      <c r="F2" s="16"/>
    </row>
    <row r="3" spans="1:6" ht="16" thickBot="1" x14ac:dyDescent="0.4">
      <c r="A3" s="155" t="s">
        <v>101</v>
      </c>
      <c r="B3" s="156"/>
      <c r="C3" s="156"/>
      <c r="D3" s="156"/>
      <c r="E3" s="157"/>
      <c r="F3" s="18"/>
    </row>
    <row r="4" spans="1:6" ht="15.5" x14ac:dyDescent="0.35">
      <c r="A4" s="19"/>
      <c r="B4" s="19"/>
      <c r="C4" s="158" t="s">
        <v>103</v>
      </c>
      <c r="D4" s="158"/>
      <c r="E4" s="158"/>
      <c r="F4" s="18"/>
    </row>
    <row r="5" spans="1:6" ht="15.5" x14ac:dyDescent="0.35">
      <c r="A5" s="20" t="s">
        <v>104</v>
      </c>
      <c r="B5" s="19"/>
      <c r="C5" s="19" t="s">
        <v>105</v>
      </c>
      <c r="D5" s="19" t="s">
        <v>105</v>
      </c>
      <c r="E5" s="19" t="s">
        <v>104</v>
      </c>
      <c r="F5" s="16"/>
    </row>
    <row r="6" spans="1:6" ht="15.5" x14ac:dyDescent="0.35">
      <c r="A6" s="20"/>
      <c r="B6" s="19"/>
      <c r="C6" s="19" t="s">
        <v>106</v>
      </c>
      <c r="D6" s="19" t="s">
        <v>107</v>
      </c>
      <c r="E6" s="19"/>
      <c r="F6" s="16"/>
    </row>
    <row r="7" spans="1:6" ht="15.5" x14ac:dyDescent="0.35">
      <c r="A7" s="20" t="s">
        <v>108</v>
      </c>
      <c r="B7" s="16"/>
      <c r="C7" s="19" t="s">
        <v>108</v>
      </c>
      <c r="D7" s="19" t="s">
        <v>108</v>
      </c>
      <c r="E7" s="19" t="s">
        <v>108</v>
      </c>
      <c r="F7" s="16"/>
    </row>
    <row r="8" spans="1:6" ht="15.5" x14ac:dyDescent="0.35">
      <c r="A8" s="21" t="s">
        <v>109</v>
      </c>
      <c r="B8" s="16"/>
      <c r="C8" s="22">
        <v>45382</v>
      </c>
      <c r="D8" s="22">
        <v>45382</v>
      </c>
      <c r="E8" s="22">
        <v>45382</v>
      </c>
      <c r="F8" s="16"/>
    </row>
    <row r="9" spans="1:6" ht="15.5" x14ac:dyDescent="0.35">
      <c r="A9" s="23"/>
      <c r="B9" s="16"/>
      <c r="C9" s="24" t="s">
        <v>110</v>
      </c>
      <c r="D9" s="24" t="s">
        <v>110</v>
      </c>
      <c r="E9" s="24" t="s">
        <v>110</v>
      </c>
      <c r="F9" s="16"/>
    </row>
    <row r="10" spans="1:6" ht="15.5" x14ac:dyDescent="0.35">
      <c r="A10" s="25" t="s">
        <v>111</v>
      </c>
      <c r="B10" s="16"/>
      <c r="C10" s="19" t="s">
        <v>111</v>
      </c>
      <c r="D10" s="26" t="s">
        <v>111</v>
      </c>
      <c r="E10" s="26" t="s">
        <v>111</v>
      </c>
      <c r="F10" s="16"/>
    </row>
    <row r="11" spans="1:6" ht="16" thickBot="1" x14ac:dyDescent="0.4">
      <c r="A11" s="27">
        <v>44272.83</v>
      </c>
      <c r="B11" s="28"/>
      <c r="C11" s="29">
        <f>[1]Income!E2</f>
        <v>23397.599999999999</v>
      </c>
      <c r="D11" s="30">
        <f>'[1]bank rec'!AQ38</f>
        <v>17242.41</v>
      </c>
      <c r="E11" s="30">
        <f>SUM(A11+C11-D11)</f>
        <v>50428.01999999999</v>
      </c>
      <c r="F11" s="16"/>
    </row>
    <row r="12" spans="1:6" ht="16" thickTop="1" x14ac:dyDescent="0.35">
      <c r="A12" s="31"/>
      <c r="B12" s="28"/>
      <c r="C12" s="32"/>
      <c r="D12" s="33"/>
      <c r="E12" s="33"/>
      <c r="F12" s="16"/>
    </row>
    <row r="13" spans="1:6" ht="15.5" x14ac:dyDescent="0.35">
      <c r="A13" s="31"/>
      <c r="B13" s="28"/>
      <c r="C13" s="32"/>
      <c r="D13" s="33"/>
      <c r="E13" s="33"/>
      <c r="F13" s="16"/>
    </row>
    <row r="14" spans="1:6" ht="15.5" x14ac:dyDescent="0.35">
      <c r="A14" s="31"/>
      <c r="B14" s="34" t="s">
        <v>112</v>
      </c>
      <c r="C14" s="35"/>
      <c r="D14" s="33"/>
      <c r="E14" s="33"/>
      <c r="F14" s="16"/>
    </row>
    <row r="15" spans="1:6" ht="15.5" x14ac:dyDescent="0.35">
      <c r="A15" s="36">
        <v>125</v>
      </c>
      <c r="B15" s="28" t="s">
        <v>113</v>
      </c>
      <c r="C15" s="32">
        <f>[1]Income!P66</f>
        <v>0</v>
      </c>
      <c r="D15" s="33">
        <f>[1]Income!P3:P22</f>
        <v>0</v>
      </c>
      <c r="E15" s="37">
        <f>SUM(A15,C15,-D15)</f>
        <v>125</v>
      </c>
      <c r="F15" s="38" t="s">
        <v>0</v>
      </c>
    </row>
    <row r="16" spans="1:6" ht="15.5" x14ac:dyDescent="0.35">
      <c r="A16" s="39">
        <v>13908.96</v>
      </c>
      <c r="B16" s="28" t="s">
        <v>114</v>
      </c>
      <c r="C16" s="32">
        <v>0</v>
      </c>
      <c r="D16" s="33">
        <f>[1]Expenditure!I5</f>
        <v>0</v>
      </c>
      <c r="E16" s="37">
        <f>SUM(A16+C16-D16)</f>
        <v>13908.96</v>
      </c>
      <c r="F16" s="40" t="s">
        <v>167</v>
      </c>
    </row>
    <row r="17" spans="1:6" ht="15.5" x14ac:dyDescent="0.35">
      <c r="A17" s="36">
        <v>242.99</v>
      </c>
      <c r="B17" s="28" t="s">
        <v>115</v>
      </c>
      <c r="C17" s="32">
        <f>SUM([1]Income!J2-'[1]Clerk''s Expenses Account'!G29)</f>
        <v>370</v>
      </c>
      <c r="D17" s="33">
        <f>[1]Expenditure!H5</f>
        <v>114.55</v>
      </c>
      <c r="E17" s="37">
        <f>SUM(A17+C17-D17)</f>
        <v>498.44</v>
      </c>
      <c r="F17" s="41" t="s">
        <v>95</v>
      </c>
    </row>
    <row r="18" spans="1:6" ht="15.5" x14ac:dyDescent="0.35">
      <c r="A18" s="36">
        <v>3929.29</v>
      </c>
      <c r="B18" s="28" t="s">
        <v>116</v>
      </c>
      <c r="C18" s="32">
        <v>0</v>
      </c>
      <c r="D18" s="33">
        <f>SUM([1]Expenditure!L5+'[1]Clerk''s Expenses Account'!L50)</f>
        <v>266.16000000000008</v>
      </c>
      <c r="E18" s="37">
        <f>SUM(A18+C18-D18)</f>
        <v>3663.13</v>
      </c>
      <c r="F18" s="41" t="s">
        <v>0</v>
      </c>
    </row>
    <row r="19" spans="1:6" ht="15.5" x14ac:dyDescent="0.35">
      <c r="A19" s="36">
        <v>1575.68</v>
      </c>
      <c r="B19" s="28" t="s">
        <v>117</v>
      </c>
      <c r="C19" s="42">
        <v>0</v>
      </c>
      <c r="D19" s="40">
        <f>[1]Expenditure!AU5</f>
        <v>-147.53</v>
      </c>
      <c r="E19" s="37">
        <f>SUM(A19+C19-D19)</f>
        <v>1723.21</v>
      </c>
      <c r="F19" s="40"/>
    </row>
    <row r="20" spans="1:6" ht="15.5" x14ac:dyDescent="0.35">
      <c r="A20" s="36">
        <v>2500</v>
      </c>
      <c r="B20" s="28" t="s">
        <v>118</v>
      </c>
      <c r="C20" s="43">
        <v>0</v>
      </c>
      <c r="D20" s="40">
        <f>[1]Expenditure!J5</f>
        <v>0</v>
      </c>
      <c r="E20" s="37">
        <f>SUM(A20+C20-D20)</f>
        <v>2500</v>
      </c>
      <c r="F20" s="41" t="s">
        <v>0</v>
      </c>
    </row>
    <row r="21" spans="1:6" ht="15.5" x14ac:dyDescent="0.35">
      <c r="A21" s="36">
        <v>0</v>
      </c>
      <c r="B21" s="28" t="s">
        <v>119</v>
      </c>
      <c r="C21" s="44">
        <v>0</v>
      </c>
      <c r="D21" s="40">
        <v>0</v>
      </c>
      <c r="E21" s="37">
        <v>0</v>
      </c>
      <c r="F21" s="40" t="s">
        <v>0</v>
      </c>
    </row>
    <row r="22" spans="1:6" ht="15.5" x14ac:dyDescent="0.35">
      <c r="A22" s="36">
        <v>300.20999999999998</v>
      </c>
      <c r="B22" s="28" t="s">
        <v>120</v>
      </c>
      <c r="C22" s="44">
        <f>[1]Income!H11</f>
        <v>700</v>
      </c>
      <c r="D22" s="33">
        <f>[1]Expenditure!K5</f>
        <v>1000.2099999999999</v>
      </c>
      <c r="E22" s="37">
        <f>A22-D22+C22</f>
        <v>0</v>
      </c>
      <c r="F22" s="40" t="s">
        <v>0</v>
      </c>
    </row>
    <row r="23" spans="1:6" ht="15.5" x14ac:dyDescent="0.35">
      <c r="A23" s="36">
        <v>400</v>
      </c>
      <c r="B23" s="28" t="s">
        <v>121</v>
      </c>
      <c r="C23" s="44">
        <v>0</v>
      </c>
      <c r="D23" s="33">
        <f>[1]Expenditure!AV5</f>
        <v>88</v>
      </c>
      <c r="E23" s="37">
        <f>SUM(A23,C23,-D23)</f>
        <v>312</v>
      </c>
      <c r="F23" s="41" t="s">
        <v>0</v>
      </c>
    </row>
    <row r="24" spans="1:6" ht="15.5" x14ac:dyDescent="0.35">
      <c r="A24" s="36">
        <v>0</v>
      </c>
      <c r="B24" s="28" t="s">
        <v>122</v>
      </c>
      <c r="C24" s="44">
        <v>0</v>
      </c>
      <c r="D24" s="33">
        <f>[1]Expenditure!AT5</f>
        <v>-300</v>
      </c>
      <c r="E24" s="37">
        <f>SUM(A24+C24-D24)</f>
        <v>300</v>
      </c>
      <c r="F24" s="41"/>
    </row>
    <row r="25" spans="1:6" ht="16" thickBot="1" x14ac:dyDescent="0.4">
      <c r="A25" s="27">
        <f>SUM(A15:A24)</f>
        <v>22982.129999999997</v>
      </c>
      <c r="B25" s="34" t="s">
        <v>123</v>
      </c>
      <c r="C25" s="29">
        <f>SUM(C16:C24)</f>
        <v>1070</v>
      </c>
      <c r="D25" s="30">
        <f>SUM(D16:D22)</f>
        <v>1233.3900000000001</v>
      </c>
      <c r="E25" s="30">
        <f>SUM(E15:E24)</f>
        <v>23030.739999999998</v>
      </c>
      <c r="F25" s="16"/>
    </row>
    <row r="26" spans="1:6" ht="16" thickTop="1" x14ac:dyDescent="0.35">
      <c r="A26" s="31"/>
      <c r="B26" s="28"/>
      <c r="C26" s="32"/>
      <c r="D26" s="33"/>
      <c r="E26" s="33"/>
      <c r="F26" s="16"/>
    </row>
    <row r="27" spans="1:6" ht="16" thickBot="1" x14ac:dyDescent="0.4">
      <c r="A27" s="45">
        <f>A11-A25</f>
        <v>21290.700000000004</v>
      </c>
      <c r="B27" s="34" t="s">
        <v>124</v>
      </c>
      <c r="C27" s="46"/>
      <c r="D27" s="47"/>
      <c r="E27" s="48">
        <f>E11-E25</f>
        <v>27397.279999999992</v>
      </c>
      <c r="F27" s="16" t="s">
        <v>0</v>
      </c>
    </row>
    <row r="28" spans="1:6" ht="16" thickTop="1" x14ac:dyDescent="0.35">
      <c r="A28" s="49"/>
      <c r="B28" s="28"/>
      <c r="C28" s="50" t="s">
        <v>159</v>
      </c>
      <c r="D28" s="16"/>
      <c r="E28" s="50"/>
      <c r="F28" s="16"/>
    </row>
    <row r="29" spans="1:6" ht="15.5" x14ac:dyDescent="0.35">
      <c r="A29" s="51"/>
      <c r="B29" s="16" t="s">
        <v>160</v>
      </c>
      <c r="C29" s="34">
        <v>27112</v>
      </c>
      <c r="D29" s="16"/>
      <c r="E29" s="34"/>
      <c r="F29" s="16"/>
    </row>
    <row r="30" spans="1:6" ht="15.5" x14ac:dyDescent="0.35">
      <c r="A30" s="51"/>
      <c r="B30" s="34" t="s">
        <v>159</v>
      </c>
      <c r="C30" s="34"/>
      <c r="D30" s="16"/>
      <c r="E30" s="34"/>
      <c r="F30" s="16"/>
    </row>
    <row r="31" spans="1:6" ht="15.5" x14ac:dyDescent="0.35">
      <c r="A31" s="15"/>
      <c r="B31" s="53" t="s">
        <v>126</v>
      </c>
      <c r="C31" s="55">
        <v>7677</v>
      </c>
      <c r="D31" s="16"/>
      <c r="E31" s="55"/>
      <c r="F31" s="16"/>
    </row>
    <row r="32" spans="1:6" ht="15.5" x14ac:dyDescent="0.35">
      <c r="A32" s="15"/>
      <c r="B32" s="176" t="s">
        <v>161</v>
      </c>
      <c r="C32" s="55"/>
      <c r="D32" s="16"/>
      <c r="E32" s="55"/>
      <c r="F32" s="16"/>
    </row>
    <row r="33" spans="1:6" ht="15.5" x14ac:dyDescent="0.35">
      <c r="A33" s="15"/>
      <c r="B33" s="53" t="s">
        <v>162</v>
      </c>
      <c r="C33" s="55">
        <v>-110</v>
      </c>
      <c r="D33" s="16"/>
      <c r="E33" s="55"/>
      <c r="F33" s="16"/>
    </row>
    <row r="34" spans="1:6" ht="15.5" x14ac:dyDescent="0.35">
      <c r="A34" s="15"/>
      <c r="B34" s="53" t="s">
        <v>163</v>
      </c>
      <c r="C34" s="55">
        <v>-100</v>
      </c>
      <c r="D34" s="16"/>
      <c r="E34" s="55"/>
      <c r="F34" s="16"/>
    </row>
    <row r="35" spans="1:6" ht="15.5" x14ac:dyDescent="0.35">
      <c r="A35" s="15"/>
      <c r="B35" s="53"/>
      <c r="C35" s="55"/>
      <c r="D35" s="16"/>
      <c r="E35" s="55"/>
      <c r="F35" s="16"/>
    </row>
    <row r="36" spans="1:6" ht="15.5" x14ac:dyDescent="0.35">
      <c r="A36" s="56"/>
      <c r="B36" s="57" t="s">
        <v>127</v>
      </c>
      <c r="C36" s="55"/>
      <c r="D36" s="16"/>
      <c r="E36" s="16"/>
      <c r="F36" s="16"/>
    </row>
    <row r="37" spans="1:6" ht="15.5" x14ac:dyDescent="0.35">
      <c r="A37" s="56"/>
      <c r="B37" s="57" t="s">
        <v>149</v>
      </c>
      <c r="C37" s="55">
        <v>1000</v>
      </c>
      <c r="D37" s="16"/>
      <c r="E37" s="16"/>
      <c r="F37" s="16"/>
    </row>
    <row r="38" spans="1:6" ht="15.5" x14ac:dyDescent="0.35">
      <c r="A38" s="56"/>
      <c r="B38" s="177" t="s">
        <v>164</v>
      </c>
      <c r="C38" s="55">
        <v>288</v>
      </c>
      <c r="D38" s="16"/>
      <c r="E38" s="16"/>
      <c r="F38" s="16"/>
    </row>
    <row r="39" spans="1:6" ht="15.5" x14ac:dyDescent="0.35">
      <c r="A39" s="56"/>
      <c r="B39" s="177" t="s">
        <v>165</v>
      </c>
      <c r="C39" s="55">
        <v>158</v>
      </c>
      <c r="D39" s="16"/>
      <c r="E39" s="16"/>
      <c r="F39" s="16"/>
    </row>
    <row r="40" spans="1:6" ht="15.5" x14ac:dyDescent="0.35">
      <c r="A40" s="58"/>
      <c r="B40" s="59" t="s">
        <v>15</v>
      </c>
      <c r="C40" s="16">
        <v>170</v>
      </c>
      <c r="D40" s="16"/>
      <c r="E40" s="16"/>
      <c r="F40" s="16"/>
    </row>
    <row r="41" spans="1:6" ht="15.5" x14ac:dyDescent="0.35">
      <c r="A41" s="61"/>
      <c r="B41" s="62" t="s">
        <v>150</v>
      </c>
      <c r="C41" s="55">
        <v>0</v>
      </c>
      <c r="D41" s="16"/>
      <c r="E41" s="178"/>
      <c r="F41" s="16"/>
    </row>
    <row r="42" spans="1:6" ht="15.5" x14ac:dyDescent="0.35">
      <c r="A42" s="61"/>
      <c r="B42" s="62" t="s">
        <v>129</v>
      </c>
      <c r="C42" s="55">
        <v>484</v>
      </c>
      <c r="D42" s="16"/>
      <c r="E42" s="55"/>
      <c r="F42" s="16"/>
    </row>
    <row r="43" spans="1:6" ht="15.5" x14ac:dyDescent="0.35">
      <c r="A43" s="61"/>
      <c r="B43" s="62" t="s">
        <v>166</v>
      </c>
      <c r="C43" s="55">
        <v>-543.44000000000005</v>
      </c>
      <c r="D43" s="16"/>
      <c r="E43" s="55"/>
      <c r="F43" s="16"/>
    </row>
    <row r="44" spans="1:6" ht="15.5" x14ac:dyDescent="0.35">
      <c r="A44" s="64"/>
      <c r="B44" s="153" t="s">
        <v>151</v>
      </c>
      <c r="C44" s="67">
        <f>SUM(C31:C43)</f>
        <v>9023.56</v>
      </c>
      <c r="D44" s="68"/>
      <c r="E44" s="67"/>
      <c r="F44" s="68"/>
    </row>
    <row r="45" spans="1:6" ht="15.5" x14ac:dyDescent="0.35">
      <c r="A45" s="61"/>
      <c r="B45" s="69" t="s">
        <v>132</v>
      </c>
      <c r="C45" s="70">
        <f>SUM(C29,-C44)</f>
        <v>18088.440000000002</v>
      </c>
      <c r="D45" s="55"/>
      <c r="E45" s="55"/>
      <c r="F45" s="16"/>
    </row>
  </sheetData>
  <mergeCells count="2">
    <mergeCell ref="A3:E3"/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Draft Budget 2024-25</vt:lpstr>
      <vt:lpstr>Draft Budget v 2</vt:lpstr>
      <vt:lpstr>Draft Budget v. 3 </vt:lpstr>
      <vt:lpstr>Draft Budget v. 4</vt:lpstr>
      <vt:lpstr>Reserves 31.10.2023</vt:lpstr>
      <vt:lpstr>Reserves 31.11.23</vt:lpstr>
      <vt:lpstr>Reserves 31.12.23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 Clerk</dc:creator>
  <cp:lastModifiedBy>CPC Clerk</cp:lastModifiedBy>
  <dcterms:created xsi:type="dcterms:W3CDTF">2023-10-25T17:20:30Z</dcterms:created>
  <dcterms:modified xsi:type="dcterms:W3CDTF">2024-01-03T14:55:11Z</dcterms:modified>
</cp:coreProperties>
</file>